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Плановый отдел\ГОДОВЫЕ ОТЧЕТЫ\Доклад к ГОСА 2024 по АО КСК\"/>
    </mc:Choice>
  </mc:AlternateContent>
  <xr:revisionPtr revIDLastSave="0" documentId="13_ncr:1_{ED009695-4C1C-4722-B8AB-7306FEF1306E}" xr6:coauthVersionLast="45" xr6:coauthVersionMax="45" xr10:uidLastSave="{00000000-0000-0000-0000-000000000000}"/>
  <bookViews>
    <workbookView xWindow="-120" yWindow="-120" windowWidth="29040" windowHeight="15840" xr2:uid="{CB374AA9-A366-4C27-BAC3-D05E0489E1BB}"/>
  </bookViews>
  <sheets>
    <sheet name="Прил.18.3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5" i="1" l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F78" i="1"/>
  <c r="G77" i="1"/>
  <c r="G76" i="1"/>
  <c r="G75" i="1"/>
  <c r="F74" i="1"/>
  <c r="G74" i="1" s="1"/>
  <c r="E74" i="1"/>
  <c r="C23" i="1" s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F36" i="1"/>
  <c r="G36" i="1" s="1"/>
  <c r="G35" i="1"/>
  <c r="E34" i="1"/>
  <c r="K29" i="1"/>
  <c r="K28" i="1"/>
  <c r="K27" i="1"/>
  <c r="K26" i="1"/>
  <c r="G23" i="1"/>
  <c r="K23" i="1" s="1"/>
  <c r="C22" i="1"/>
  <c r="H21" i="1"/>
  <c r="D21" i="1"/>
  <c r="M20" i="1"/>
  <c r="L20" i="1"/>
  <c r="K20" i="1" s="1"/>
  <c r="G20" i="1"/>
  <c r="C20" i="1"/>
  <c r="M19" i="1"/>
  <c r="L19" i="1"/>
  <c r="K19" i="1" s="1"/>
  <c r="G19" i="1"/>
  <c r="C19" i="1"/>
  <c r="N18" i="1"/>
  <c r="K18" i="1" s="1"/>
  <c r="M18" i="1"/>
  <c r="L18" i="1"/>
  <c r="G18" i="1"/>
  <c r="C18" i="1"/>
  <c r="N17" i="1"/>
  <c r="M17" i="1"/>
  <c r="L17" i="1"/>
  <c r="K17" i="1" s="1"/>
  <c r="G17" i="1"/>
  <c r="C17" i="1"/>
  <c r="M16" i="1"/>
  <c r="L16" i="1"/>
  <c r="K16" i="1" s="1"/>
  <c r="G16" i="1"/>
  <c r="C16" i="1"/>
  <c r="N15" i="1"/>
  <c r="K15" i="1" s="1"/>
  <c r="M15" i="1"/>
  <c r="L15" i="1"/>
  <c r="G15" i="1"/>
  <c r="C15" i="1"/>
  <c r="M14" i="1"/>
  <c r="L14" i="1"/>
  <c r="K14" i="1"/>
  <c r="G14" i="1"/>
  <c r="C14" i="1"/>
  <c r="M13" i="1"/>
  <c r="L13" i="1"/>
  <c r="K13" i="1"/>
  <c r="G13" i="1"/>
  <c r="C13" i="1"/>
  <c r="N12" i="1"/>
  <c r="M12" i="1"/>
  <c r="M7" i="1" s="1"/>
  <c r="L12" i="1"/>
  <c r="K12" i="1" s="1"/>
  <c r="G12" i="1"/>
  <c r="C12" i="1"/>
  <c r="N11" i="1"/>
  <c r="K11" i="1" s="1"/>
  <c r="M11" i="1"/>
  <c r="L11" i="1"/>
  <c r="G11" i="1"/>
  <c r="C11" i="1"/>
  <c r="N10" i="1"/>
  <c r="M10" i="1"/>
  <c r="L10" i="1"/>
  <c r="K10" i="1" s="1"/>
  <c r="G10" i="1"/>
  <c r="C10" i="1"/>
  <c r="N9" i="1"/>
  <c r="K9" i="1" s="1"/>
  <c r="M9" i="1"/>
  <c r="L9" i="1"/>
  <c r="G9" i="1"/>
  <c r="C9" i="1"/>
  <c r="N8" i="1"/>
  <c r="M8" i="1"/>
  <c r="L8" i="1"/>
  <c r="K8" i="1" s="1"/>
  <c r="G8" i="1"/>
  <c r="C8" i="1"/>
  <c r="N7" i="1"/>
  <c r="J7" i="1"/>
  <c r="J21" i="1" s="1"/>
  <c r="I7" i="1"/>
  <c r="H7" i="1"/>
  <c r="F7" i="1"/>
  <c r="F21" i="1" s="1"/>
  <c r="E7" i="1"/>
  <c r="E21" i="1" s="1"/>
  <c r="D7" i="1"/>
  <c r="N6" i="1"/>
  <c r="K6" i="1" s="1"/>
  <c r="M6" i="1"/>
  <c r="L6" i="1"/>
  <c r="G6" i="1"/>
  <c r="C6" i="1"/>
  <c r="N5" i="1"/>
  <c r="N21" i="1" s="1"/>
  <c r="M5" i="1"/>
  <c r="M21" i="1" s="1"/>
  <c r="L5" i="1"/>
  <c r="K5" i="1" s="1"/>
  <c r="G5" i="1"/>
  <c r="C5" i="1"/>
  <c r="C21" i="1" l="1"/>
  <c r="C24" i="1" s="1"/>
  <c r="C30" i="1" s="1"/>
  <c r="C7" i="1"/>
  <c r="G7" i="1"/>
  <c r="F34" i="1"/>
  <c r="I21" i="1"/>
  <c r="L7" i="1"/>
  <c r="K7" i="1" s="1"/>
  <c r="K21" i="1" s="1"/>
  <c r="G21" i="1" l="1"/>
  <c r="G22" i="1"/>
  <c r="K22" i="1" s="1"/>
  <c r="G34" i="1"/>
  <c r="L21" i="1"/>
  <c r="G24" i="1" l="1"/>
  <c r="G30" i="1" l="1"/>
  <c r="K30" i="1" s="1"/>
  <c r="K2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Артюхова ТМ</author>
  </authors>
  <commentList>
    <comment ref="E40" authorId="0" shapeId="0" xr:uid="{4FCD9132-DB04-4BBC-BF2E-C951470F0FF9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памятники, гробы</t>
        </r>
      </text>
    </comment>
    <comment ref="F40" authorId="0" shapeId="0" xr:uid="{28E6C26D-A710-402C-9F35-A34F336DE847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памятники, гробы</t>
        </r>
      </text>
    </comment>
    <comment ref="E50" authorId="0" shapeId="0" xr:uid="{D9B93398-FF5C-4497-8ACE-A699EF8DAA75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за 21 г -4 289 076,37
</t>
        </r>
      </text>
    </comment>
  </commentList>
</comments>
</file>

<file path=xl/sharedStrings.xml><?xml version="1.0" encoding="utf-8"?>
<sst xmlns="http://schemas.openxmlformats.org/spreadsheetml/2006/main" count="123" uniqueCount="104">
  <si>
    <t>№
п\п</t>
  </si>
  <si>
    <t xml:space="preserve">ПОКАЗАТЕЛИ </t>
  </si>
  <si>
    <t>Факт 2023 г.</t>
  </si>
  <si>
    <t>План 2024 г.</t>
  </si>
  <si>
    <t>Отклонение от 2023 г.</t>
  </si>
  <si>
    <t>Всего</t>
  </si>
  <si>
    <t>Перевозки</t>
  </si>
  <si>
    <t>ПРР</t>
  </si>
  <si>
    <t>Прочая деятельность (в т.ч. подсобная)</t>
  </si>
  <si>
    <t>Доходы от основной деятельности</t>
  </si>
  <si>
    <t>в том числе прочие доходы</t>
  </si>
  <si>
    <t>Расходы по основной деятельности</t>
  </si>
  <si>
    <t>Затраты на оплату труда</t>
  </si>
  <si>
    <t>Страховые взносы на обяз.соц.страх. (ПФ, ФСС, ФОМС, страх.от несчаст. случ.)</t>
  </si>
  <si>
    <t>Материалы</t>
  </si>
  <si>
    <t>Топливо     (тыс.руб)</t>
  </si>
  <si>
    <t>(тонн)</t>
  </si>
  <si>
    <t>Эл/энергия  (тыс.руб)</t>
  </si>
  <si>
    <t>(тыс.Квтчас)</t>
  </si>
  <si>
    <t>Амортизация осн. фондов</t>
  </si>
  <si>
    <t>Затраты на ремонт</t>
  </si>
  <si>
    <t>Прочие прямые расходы</t>
  </si>
  <si>
    <t>в т.ч. рацион бесплатного питания</t>
  </si>
  <si>
    <t>Распределяемые</t>
  </si>
  <si>
    <t>Налоги включаемые в себестоимость</t>
  </si>
  <si>
    <t>Финансовый результат по основной деятельности</t>
  </si>
  <si>
    <t>Прочие доходы</t>
  </si>
  <si>
    <t>Прочие  расходы</t>
  </si>
  <si>
    <t>Прибыль (убыток) до налогообложения</t>
  </si>
  <si>
    <t>Отложенные налоговые активы</t>
  </si>
  <si>
    <t>Отложенные налоговые обязательства</t>
  </si>
  <si>
    <t>Налог  на прибыль и иные обязательные платежи</t>
  </si>
  <si>
    <t>в т.ч. текущий налог на прибыль</t>
  </si>
  <si>
    <t>Прочее</t>
  </si>
  <si>
    <t>Остаток (недостаток) прибыли</t>
  </si>
  <si>
    <t>Расшифровка прочих доходов</t>
  </si>
  <si>
    <t>факт 2023</t>
  </si>
  <si>
    <t>план 2024</t>
  </si>
  <si>
    <t>отклон.от 2023</t>
  </si>
  <si>
    <t>Прочие  доходы</t>
  </si>
  <si>
    <t>От реализации основных средств</t>
  </si>
  <si>
    <t>От реализации материалов</t>
  </si>
  <si>
    <t>Госпошлина</t>
  </si>
  <si>
    <t>Котельное топливо</t>
  </si>
  <si>
    <t>Восстановление резерва по сомнительным долгам</t>
  </si>
  <si>
    <t>Доходы, связанные с реализацией прочего имущества</t>
  </si>
  <si>
    <t>Пени, штрафы по договорам, к получению</t>
  </si>
  <si>
    <t>Пени, штрафы, неустойки к получению (уплате)</t>
  </si>
  <si>
    <t>Пени, штрафы по налогам</t>
  </si>
  <si>
    <t>Доходы по дивидендам ООО ЗРП</t>
  </si>
  <si>
    <t>Доходы прошлых лет (взыскания по ИЛ, МЦ)</t>
  </si>
  <si>
    <t>Доходы прошлых лет (по договорам)</t>
  </si>
  <si>
    <t>Корректировка доходов, расходов</t>
  </si>
  <si>
    <t>Списание дебиторской (кредиторской) задолженности</t>
  </si>
  <si>
    <t>Восстановление резерва на выплату ежегодного вознаграждения</t>
  </si>
  <si>
    <t>Доприходование спецодежды (б/у)</t>
  </si>
  <si>
    <t>Переплата по налогам</t>
  </si>
  <si>
    <t>Проценты к уплате (получению)</t>
  </si>
  <si>
    <t>Судебные доходы</t>
  </si>
  <si>
    <t>Списание материалов</t>
  </si>
  <si>
    <t>Возврат излишне перечисленной комиссии за услуги банка</t>
  </si>
  <si>
    <t>Прочие внереализационные доходы (расходы)</t>
  </si>
  <si>
    <t>Уступка права требования по договору факторинга</t>
  </si>
  <si>
    <t>Возмещение сумм уплаченного вознаграждения Фактору</t>
  </si>
  <si>
    <t>Финансирование предупредит.мер по сокр.произв.травматизма</t>
  </si>
  <si>
    <t>Прибыль (убыток) прошлых лет</t>
  </si>
  <si>
    <t>Оприходование оборудования</t>
  </si>
  <si>
    <t>Излишки топлива, материалов</t>
  </si>
  <si>
    <t>Возврат от поставщиков</t>
  </si>
  <si>
    <t>Взыскание с покупателей по и/л</t>
  </si>
  <si>
    <t>Доходы по расторжению контракта</t>
  </si>
  <si>
    <t>Оприходование излишков ТМЦ</t>
  </si>
  <si>
    <t>Возмещение расходов за эл/эн</t>
  </si>
  <si>
    <t xml:space="preserve">Доходы по дивидендам ООО ЗРП </t>
  </si>
  <si>
    <t>Акцизы по использованному топливу</t>
  </si>
  <si>
    <t>Восстановление резерва под снижение стоимости материалов</t>
  </si>
  <si>
    <t>Расшифровка прочих расходов</t>
  </si>
  <si>
    <t>Расходы прошлых лет</t>
  </si>
  <si>
    <t>Налог на имущество</t>
  </si>
  <si>
    <t>Услуги банков, комиссии  по операциям с юридическими лицами</t>
  </si>
  <si>
    <t>От продажи материалов</t>
  </si>
  <si>
    <t>От продажи основных средств</t>
  </si>
  <si>
    <t>Списание основных средств</t>
  </si>
  <si>
    <t>Пени, штрафы по договорам, ИЛ</t>
  </si>
  <si>
    <t>Проценты за кредит</t>
  </si>
  <si>
    <t>Госпошлина, арбитраж. сбор</t>
  </si>
  <si>
    <t>Резерв по сомнительным долгам</t>
  </si>
  <si>
    <t>Расходы, связанные с реализацией прочего имущества (уголь)</t>
  </si>
  <si>
    <t>Расходы, связанные с участием в др.организациях</t>
  </si>
  <si>
    <t>Страхование КАСКО судов</t>
  </si>
  <si>
    <t>Доначислено по результатам проверки</t>
  </si>
  <si>
    <t>Выписка из ЕГРЮЛ</t>
  </si>
  <si>
    <t>Списание выделенного НДС</t>
  </si>
  <si>
    <t>Судебные расходы</t>
  </si>
  <si>
    <t>Пени, штрафы по договорам</t>
  </si>
  <si>
    <t>Вознаграждения Фактору по договору</t>
  </si>
  <si>
    <t>Убытки прошлых лет</t>
  </si>
  <si>
    <t>Доходы (расходы) прошлых лет</t>
  </si>
  <si>
    <t>Списание недостачи ТМЦ по решению суда</t>
  </si>
  <si>
    <t>Задаток для участия в аукционе (Минприроды)</t>
  </si>
  <si>
    <t>Расходы за счет прибыли отчетного года (фонды накопления и потребления - прил.16)</t>
  </si>
  <si>
    <t xml:space="preserve">     в том числе фонды накопления и потребления</t>
  </si>
  <si>
    <t>Приложение 18.3</t>
  </si>
  <si>
    <t>Сравнительный анализ экономических показателей проекта на 2024 год и факта 2023года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</si>
</sst>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_ ;[Red]\-0.0\ "/>
    <numFmt numFmtId="165" formatCode="#,##0.0_ ;[Red]\-#,##0.0\ "/>
    <numFmt numFmtId="166" formatCode="#,##0.0"/>
    <numFmt numFmtId="167" formatCode="0.00000"/>
    <numFmt numFmtId="168" formatCode="0.000000"/>
    <numFmt numFmtId="169" formatCode="#,##0.00_ ;[Red]\-#,##0.00\ "/>
    <numFmt numFmtId="170" formatCode="#,##0.00000_ ;[Red]\-#,##0.00000\ "/>
    <numFmt numFmtId="171" formatCode="#,##0.00000"/>
  </numFmts>
  <fonts count="18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2"/>
      <color indexed="8"/>
      <name val="Times New Roman Cyr"/>
      <family val="1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u/>
      <sz val="12"/>
      <color indexed="8"/>
      <name val="Times New Roman Cyr"/>
      <family val="1"/>
      <charset val="204"/>
    </font>
    <font>
      <u/>
      <sz val="12"/>
      <color indexed="8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1"/>
      <color indexed="8"/>
      <name val="Times New Roman Cyr"/>
      <family val="1"/>
      <charset val="204"/>
    </font>
    <font>
      <i/>
      <sz val="12"/>
      <color indexed="8"/>
      <name val="Times New Roman Cyr"/>
      <charset val="204"/>
    </font>
    <font>
      <sz val="12"/>
      <color indexed="8"/>
      <name val="Times New Roman Cyr"/>
      <charset val="204"/>
    </font>
    <font>
      <i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2"/>
      <name val="Arial Cyr"/>
      <charset val="204"/>
    </font>
    <font>
      <b/>
      <sz val="12"/>
      <color indexed="8"/>
      <name val="Times New Roman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50">
    <xf numFmtId="0" fontId="0" fillId="0" borderId="0" xfId="0"/>
    <xf numFmtId="0" fontId="4" fillId="0" borderId="0" xfId="1" applyFont="1"/>
    <xf numFmtId="0" fontId="5" fillId="0" borderId="0" xfId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64" fontId="6" fillId="0" borderId="0" xfId="1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64" fontId="6" fillId="0" borderId="0" xfId="0" applyNumberFormat="1" applyFont="1" applyAlignment="1">
      <alignment horizontal="centerContinuous" vertical="center"/>
    </xf>
    <xf numFmtId="164" fontId="7" fillId="0" borderId="7" xfId="1" applyNumberFormat="1" applyFont="1" applyBorder="1" applyAlignment="1">
      <alignment horizontal="center" vertical="center"/>
    </xf>
    <xf numFmtId="164" fontId="7" fillId="0" borderId="9" xfId="1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2" fontId="4" fillId="0" borderId="0" xfId="1" applyNumberFormat="1" applyFont="1" applyAlignment="1">
      <alignment horizontal="center" vertical="center" wrapText="1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left" vertical="center" wrapText="1"/>
    </xf>
    <xf numFmtId="165" fontId="2" fillId="0" borderId="7" xfId="1" applyNumberFormat="1" applyFont="1" applyBorder="1" applyAlignment="1">
      <alignment vertical="center"/>
    </xf>
    <xf numFmtId="165" fontId="8" fillId="0" borderId="9" xfId="2" applyNumberFormat="1" applyFont="1" applyBorder="1" applyAlignment="1">
      <alignment vertical="center"/>
    </xf>
    <xf numFmtId="165" fontId="2" fillId="0" borderId="9" xfId="2" applyNumberFormat="1" applyFont="1" applyBorder="1" applyAlignment="1">
      <alignment vertical="center"/>
    </xf>
    <xf numFmtId="166" fontId="2" fillId="0" borderId="7" xfId="1" applyNumberFormat="1" applyFont="1" applyBorder="1" applyAlignment="1">
      <alignment vertical="center"/>
    </xf>
    <xf numFmtId="165" fontId="2" fillId="0" borderId="7" xfId="2" applyNumberFormat="1" applyFont="1" applyBorder="1" applyAlignment="1">
      <alignment vertical="center"/>
    </xf>
    <xf numFmtId="165" fontId="2" fillId="0" borderId="10" xfId="2" applyNumberFormat="1" applyFont="1" applyBorder="1" applyAlignment="1">
      <alignment vertical="center"/>
    </xf>
    <xf numFmtId="4" fontId="4" fillId="0" borderId="0" xfId="1" applyNumberFormat="1" applyFont="1"/>
    <xf numFmtId="167" fontId="4" fillId="0" borderId="0" xfId="1" applyNumberFormat="1" applyFont="1"/>
    <xf numFmtId="0" fontId="2" fillId="0" borderId="8" xfId="1" applyFont="1" applyBorder="1" applyAlignment="1">
      <alignment horizontal="left" vertical="center" wrapText="1" indent="1"/>
    </xf>
    <xf numFmtId="165" fontId="2" fillId="0" borderId="9" xfId="1" applyNumberFormat="1" applyFont="1" applyBorder="1" applyAlignment="1">
      <alignment vertical="center"/>
    </xf>
    <xf numFmtId="165" fontId="2" fillId="0" borderId="10" xfId="1" applyNumberFormat="1" applyFont="1" applyBorder="1" applyAlignment="1">
      <alignment vertical="center"/>
    </xf>
    <xf numFmtId="166" fontId="2" fillId="0" borderId="9" xfId="1" applyNumberFormat="1" applyFont="1" applyBorder="1" applyAlignment="1">
      <alignment vertical="center"/>
    </xf>
    <xf numFmtId="166" fontId="2" fillId="0" borderId="10" xfId="1" applyNumberFormat="1" applyFont="1" applyBorder="1" applyAlignment="1">
      <alignment vertical="center"/>
    </xf>
    <xf numFmtId="168" fontId="4" fillId="0" borderId="0" xfId="1" applyNumberFormat="1" applyFont="1"/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left" vertical="center" wrapText="1" indent="1"/>
    </xf>
    <xf numFmtId="165" fontId="7" fillId="0" borderId="7" xfId="1" applyNumberFormat="1" applyFont="1" applyBorder="1" applyAlignment="1">
      <alignment vertical="center"/>
    </xf>
    <xf numFmtId="165" fontId="7" fillId="0" borderId="9" xfId="2" applyNumberFormat="1" applyFont="1" applyBorder="1" applyAlignment="1">
      <alignment vertical="center"/>
    </xf>
    <xf numFmtId="166" fontId="7" fillId="0" borderId="7" xfId="1" applyNumberFormat="1" applyFont="1" applyBorder="1" applyAlignment="1">
      <alignment vertical="center"/>
    </xf>
    <xf numFmtId="165" fontId="7" fillId="0" borderId="7" xfId="2" applyNumberFormat="1" applyFont="1" applyBorder="1" applyAlignment="1">
      <alignment vertical="center"/>
    </xf>
    <xf numFmtId="165" fontId="7" fillId="0" borderId="10" xfId="2" applyNumberFormat="1" applyFont="1" applyBorder="1" applyAlignment="1">
      <alignment vertical="center"/>
    </xf>
    <xf numFmtId="0" fontId="9" fillId="0" borderId="8" xfId="1" applyFont="1" applyBorder="1" applyAlignment="1">
      <alignment horizontal="left" vertical="center" wrapText="1" indent="9"/>
    </xf>
    <xf numFmtId="165" fontId="9" fillId="0" borderId="7" xfId="1" applyNumberFormat="1" applyFont="1" applyBorder="1" applyAlignment="1">
      <alignment vertical="center"/>
    </xf>
    <xf numFmtId="166" fontId="9" fillId="0" borderId="9" xfId="2" applyNumberFormat="1" applyFont="1" applyBorder="1" applyAlignment="1">
      <alignment vertical="center"/>
    </xf>
    <xf numFmtId="166" fontId="9" fillId="0" borderId="7" xfId="1" applyNumberFormat="1" applyFont="1" applyBorder="1" applyAlignment="1">
      <alignment vertical="center"/>
    </xf>
    <xf numFmtId="165" fontId="9" fillId="0" borderId="7" xfId="2" applyNumberFormat="1" applyFont="1" applyBorder="1" applyAlignment="1">
      <alignment vertical="center"/>
    </xf>
    <xf numFmtId="165" fontId="9" fillId="0" borderId="9" xfId="2" applyNumberFormat="1" applyFont="1" applyBorder="1" applyAlignment="1">
      <alignment vertical="center"/>
    </xf>
    <xf numFmtId="165" fontId="9" fillId="0" borderId="10" xfId="2" applyNumberFormat="1" applyFont="1" applyBorder="1" applyAlignment="1">
      <alignment vertical="center"/>
    </xf>
    <xf numFmtId="0" fontId="9" fillId="0" borderId="8" xfId="1" applyFont="1" applyBorder="1" applyAlignment="1">
      <alignment horizontal="left" vertical="center" wrapText="1" indent="7"/>
    </xf>
    <xf numFmtId="166" fontId="4" fillId="0" borderId="7" xfId="1" applyNumberFormat="1" applyFont="1" applyBorder="1" applyAlignment="1">
      <alignment vertical="center"/>
    </xf>
    <xf numFmtId="165" fontId="10" fillId="0" borderId="9" xfId="2" applyNumberFormat="1" applyFont="1" applyBorder="1" applyAlignment="1">
      <alignment vertical="center"/>
    </xf>
    <xf numFmtId="166" fontId="11" fillId="0" borderId="7" xfId="1" applyNumberFormat="1" applyFont="1" applyBorder="1" applyAlignment="1">
      <alignment vertical="center"/>
    </xf>
    <xf numFmtId="165" fontId="9" fillId="0" borderId="10" xfId="1" applyNumberFormat="1" applyFont="1" applyBorder="1" applyAlignment="1">
      <alignment vertical="center"/>
    </xf>
    <xf numFmtId="165" fontId="7" fillId="0" borderId="9" xfId="1" applyNumberFormat="1" applyFont="1" applyBorder="1" applyAlignment="1">
      <alignment vertical="center"/>
    </xf>
    <xf numFmtId="165" fontId="7" fillId="0" borderId="10" xfId="1" applyNumberFormat="1" applyFont="1" applyBorder="1" applyAlignment="1">
      <alignment vertical="center"/>
    </xf>
    <xf numFmtId="165" fontId="2" fillId="0" borderId="11" xfId="1" applyNumberFormat="1" applyFont="1" applyBorder="1" applyAlignment="1">
      <alignment vertical="center"/>
    </xf>
    <xf numFmtId="165" fontId="2" fillId="0" borderId="12" xfId="1" applyNumberFormat="1" applyFont="1" applyBorder="1" applyAlignment="1">
      <alignment vertical="center"/>
    </xf>
    <xf numFmtId="165" fontId="4" fillId="0" borderId="0" xfId="1" applyNumberFormat="1" applyFont="1"/>
    <xf numFmtId="0" fontId="7" fillId="0" borderId="8" xfId="2" applyFont="1" applyBorder="1" applyAlignment="1">
      <alignment horizontal="left" vertical="center" wrapText="1"/>
    </xf>
    <xf numFmtId="165" fontId="10" fillId="0" borderId="11" xfId="1" applyNumberFormat="1" applyFont="1" applyBorder="1" applyAlignment="1">
      <alignment vertical="center"/>
    </xf>
    <xf numFmtId="166" fontId="4" fillId="0" borderId="0" xfId="1" applyNumberFormat="1" applyFont="1"/>
    <xf numFmtId="165" fontId="4" fillId="0" borderId="0" xfId="1" applyNumberFormat="1" applyFont="1" applyAlignment="1">
      <alignment vertical="center"/>
    </xf>
    <xf numFmtId="165" fontId="10" fillId="0" borderId="7" xfId="1" applyNumberFormat="1" applyFont="1" applyBorder="1" applyAlignment="1">
      <alignment vertical="center"/>
    </xf>
    <xf numFmtId="0" fontId="7" fillId="0" borderId="8" xfId="1" applyFont="1" applyBorder="1" applyAlignment="1">
      <alignment horizontal="left" vertical="center" wrapText="1"/>
    </xf>
    <xf numFmtId="166" fontId="12" fillId="0" borderId="7" xfId="1" applyNumberFormat="1" applyFont="1" applyBorder="1" applyAlignment="1">
      <alignment vertical="center"/>
    </xf>
    <xf numFmtId="165" fontId="13" fillId="0" borderId="9" xfId="2" applyNumberFormat="1" applyFont="1" applyBorder="1" applyAlignment="1">
      <alignment vertical="center"/>
    </xf>
    <xf numFmtId="165" fontId="7" fillId="0" borderId="7" xfId="1" applyNumberFormat="1" applyFont="1" applyBorder="1" applyAlignment="1">
      <alignment horizontal="right" vertical="center"/>
    </xf>
    <xf numFmtId="165" fontId="7" fillId="0" borderId="9" xfId="1" applyNumberFormat="1" applyFont="1" applyBorder="1" applyAlignment="1">
      <alignment horizontal="right" vertical="center"/>
    </xf>
    <xf numFmtId="0" fontId="7" fillId="0" borderId="13" xfId="1" applyFont="1" applyBorder="1" applyAlignment="1">
      <alignment horizontal="center" vertical="center"/>
    </xf>
    <xf numFmtId="0" fontId="7" fillId="0" borderId="14" xfId="1" applyFont="1" applyBorder="1" applyAlignment="1">
      <alignment horizontal="left" vertical="center" wrapText="1"/>
    </xf>
    <xf numFmtId="165" fontId="7" fillId="0" borderId="13" xfId="1" applyNumberFormat="1" applyFont="1" applyBorder="1" applyAlignment="1">
      <alignment horizontal="right" vertical="center"/>
    </xf>
    <xf numFmtId="165" fontId="7" fillId="0" borderId="15" xfId="1" applyNumberFormat="1" applyFont="1" applyBorder="1" applyAlignment="1">
      <alignment vertical="center"/>
    </xf>
    <xf numFmtId="165" fontId="7" fillId="0" borderId="16" xfId="1" applyNumberFormat="1" applyFont="1" applyBorder="1" applyAlignment="1">
      <alignment vertical="center"/>
    </xf>
    <xf numFmtId="165" fontId="13" fillId="0" borderId="15" xfId="1" applyNumberFormat="1" applyFont="1" applyBorder="1" applyAlignment="1">
      <alignment horizontal="right" vertical="center"/>
    </xf>
    <xf numFmtId="0" fontId="2" fillId="0" borderId="17" xfId="1" applyFont="1" applyBorder="1" applyAlignment="1">
      <alignment horizontal="center" vertical="center"/>
    </xf>
    <xf numFmtId="0" fontId="2" fillId="0" borderId="18" xfId="1" applyFont="1" applyBorder="1" applyAlignment="1">
      <alignment horizontal="left" vertical="center" wrapText="1"/>
    </xf>
    <xf numFmtId="165" fontId="2" fillId="0" borderId="19" xfId="1" applyNumberFormat="1" applyFont="1" applyBorder="1" applyAlignment="1">
      <alignment vertical="center"/>
    </xf>
    <xf numFmtId="169" fontId="2" fillId="0" borderId="19" xfId="0" applyNumberFormat="1" applyFont="1" applyBorder="1" applyAlignment="1">
      <alignment vertical="center"/>
    </xf>
    <xf numFmtId="169" fontId="2" fillId="0" borderId="20" xfId="0" applyNumberFormat="1" applyFont="1" applyBorder="1" applyAlignment="1">
      <alignment vertical="center"/>
    </xf>
    <xf numFmtId="165" fontId="2" fillId="0" borderId="20" xfId="1" applyNumberFormat="1" applyFont="1" applyBorder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165" fontId="2" fillId="0" borderId="0" xfId="1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166" fontId="2" fillId="0" borderId="0" xfId="1" applyNumberFormat="1" applyFont="1" applyAlignment="1">
      <alignment vertical="center"/>
    </xf>
    <xf numFmtId="0" fontId="2" fillId="0" borderId="23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165" fontId="2" fillId="0" borderId="23" xfId="2" applyNumberFormat="1" applyFont="1" applyBorder="1" applyAlignment="1">
      <alignment vertical="center"/>
    </xf>
    <xf numFmtId="165" fontId="2" fillId="0" borderId="27" xfId="2" applyNumberFormat="1" applyFont="1" applyBorder="1" applyAlignment="1">
      <alignment vertical="center"/>
    </xf>
    <xf numFmtId="0" fontId="2" fillId="0" borderId="0" xfId="1" applyFont="1" applyAlignment="1">
      <alignment horizontal="left" vertical="center" indent="1"/>
    </xf>
    <xf numFmtId="166" fontId="7" fillId="0" borderId="29" xfId="2" applyNumberFormat="1" applyFont="1" applyBorder="1" applyAlignment="1">
      <alignment vertical="center"/>
    </xf>
    <xf numFmtId="166" fontId="7" fillId="0" borderId="28" xfId="2" applyNumberFormat="1" applyFont="1" applyBorder="1" applyAlignment="1">
      <alignment vertical="center"/>
    </xf>
    <xf numFmtId="166" fontId="7" fillId="0" borderId="9" xfId="2" applyNumberFormat="1" applyFont="1" applyBorder="1" applyAlignment="1">
      <alignment vertical="center"/>
    </xf>
    <xf numFmtId="166" fontId="7" fillId="0" borderId="15" xfId="2" applyNumberFormat="1" applyFont="1" applyBorder="1" applyAlignment="1">
      <alignment vertical="center"/>
    </xf>
    <xf numFmtId="166" fontId="12" fillId="0" borderId="28" xfId="2" applyNumberFormat="1" applyFont="1" applyBorder="1" applyAlignment="1">
      <alignment vertical="center"/>
    </xf>
    <xf numFmtId="166" fontId="4" fillId="0" borderId="15" xfId="2" applyNumberFormat="1" applyFont="1" applyBorder="1" applyAlignment="1">
      <alignment vertical="center"/>
    </xf>
    <xf numFmtId="166" fontId="4" fillId="0" borderId="9" xfId="1" applyNumberFormat="1" applyFont="1" applyBorder="1"/>
    <xf numFmtId="166" fontId="7" fillId="2" borderId="9" xfId="2" applyNumberFormat="1" applyFont="1" applyFill="1" applyBorder="1" applyAlignment="1">
      <alignment vertical="center"/>
    </xf>
    <xf numFmtId="166" fontId="4" fillId="0" borderId="9" xfId="0" applyNumberFormat="1" applyFont="1" applyBorder="1"/>
    <xf numFmtId="0" fontId="7" fillId="0" borderId="8" xfId="2" applyFont="1" applyBorder="1" applyAlignment="1">
      <alignment horizontal="left"/>
    </xf>
    <xf numFmtId="0" fontId="7" fillId="0" borderId="30" xfId="2" applyFont="1" applyBorder="1" applyAlignment="1">
      <alignment horizontal="left"/>
    </xf>
    <xf numFmtId="0" fontId="7" fillId="0" borderId="31" xfId="2" applyFont="1" applyBorder="1" applyAlignment="1">
      <alignment horizontal="left"/>
    </xf>
    <xf numFmtId="0" fontId="7" fillId="0" borderId="0" xfId="2" applyFont="1" applyAlignment="1">
      <alignment horizontal="left"/>
    </xf>
    <xf numFmtId="165" fontId="7" fillId="0" borderId="0" xfId="2" applyNumberFormat="1" applyFont="1" applyAlignment="1">
      <alignment vertical="center"/>
    </xf>
    <xf numFmtId="165" fontId="2" fillId="0" borderId="32" xfId="2" applyNumberFormat="1" applyFont="1" applyBorder="1" applyAlignment="1">
      <alignment vertical="center"/>
    </xf>
    <xf numFmtId="170" fontId="4" fillId="0" borderId="0" xfId="1" applyNumberFormat="1" applyFont="1"/>
    <xf numFmtId="166" fontId="4" fillId="0" borderId="9" xfId="2" applyNumberFormat="1" applyFont="1" applyBorder="1" applyAlignment="1">
      <alignment vertical="center"/>
    </xf>
    <xf numFmtId="166" fontId="12" fillId="0" borderId="9" xfId="2" applyNumberFormat="1" applyFont="1" applyBorder="1" applyAlignment="1">
      <alignment vertical="center"/>
    </xf>
    <xf numFmtId="171" fontId="4" fillId="0" borderId="0" xfId="1" applyNumberFormat="1" applyFont="1"/>
    <xf numFmtId="166" fontId="15" fillId="0" borderId="9" xfId="0" applyNumberFormat="1" applyFont="1" applyBorder="1" applyAlignment="1">
      <alignment vertical="center"/>
    </xf>
    <xf numFmtId="165" fontId="15" fillId="0" borderId="9" xfId="2" applyNumberFormat="1" applyFont="1" applyBorder="1" applyAlignment="1">
      <alignment vertical="center"/>
    </xf>
    <xf numFmtId="4" fontId="4" fillId="0" borderId="0" xfId="1" applyNumberFormat="1" applyFont="1" applyFill="1"/>
    <xf numFmtId="0" fontId="2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1" applyFont="1" applyBorder="1" applyAlignment="1">
      <alignment horizontal="right"/>
    </xf>
    <xf numFmtId="0" fontId="7" fillId="0" borderId="2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164" fontId="2" fillId="0" borderId="4" xfId="1" applyNumberFormat="1" applyFont="1" applyBorder="1" applyAlignment="1">
      <alignment horizontal="center" vertical="center"/>
    </xf>
    <xf numFmtId="164" fontId="2" fillId="0" borderId="5" xfId="1" applyNumberFormat="1" applyFont="1" applyBorder="1" applyAlignment="1">
      <alignment horizontal="center" vertical="center"/>
    </xf>
    <xf numFmtId="164" fontId="2" fillId="0" borderId="6" xfId="1" applyNumberFormat="1" applyFont="1" applyBorder="1" applyAlignment="1">
      <alignment horizontal="center" vertical="center"/>
    </xf>
    <xf numFmtId="0" fontId="7" fillId="0" borderId="8" xfId="2" applyFont="1" applyBorder="1" applyAlignment="1">
      <alignment horizontal="left"/>
    </xf>
    <xf numFmtId="0" fontId="7" fillId="0" borderId="30" xfId="2" applyFont="1" applyBorder="1" applyAlignment="1">
      <alignment horizontal="left"/>
    </xf>
    <xf numFmtId="0" fontId="7" fillId="0" borderId="31" xfId="2" applyFont="1" applyBorder="1" applyAlignment="1">
      <alignment horizontal="left"/>
    </xf>
    <xf numFmtId="0" fontId="7" fillId="0" borderId="0" xfId="1" applyFont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1" fillId="0" borderId="22" xfId="1" applyBorder="1" applyAlignment="1">
      <alignment horizontal="center" vertical="center"/>
    </xf>
    <xf numFmtId="0" fontId="2" fillId="0" borderId="25" xfId="2" applyFont="1" applyBorder="1" applyAlignment="1">
      <alignment horizontal="left" vertical="center" indent="1"/>
    </xf>
    <xf numFmtId="0" fontId="2" fillId="0" borderId="1" xfId="2" applyFont="1" applyBorder="1" applyAlignment="1">
      <alignment horizontal="left" vertical="center" indent="1"/>
    </xf>
    <xf numFmtId="0" fontId="2" fillId="0" borderId="26" xfId="2" applyFont="1" applyBorder="1" applyAlignment="1">
      <alignment horizontal="left" vertical="center" indent="1"/>
    </xf>
    <xf numFmtId="0" fontId="7" fillId="0" borderId="28" xfId="2" applyFont="1" applyBorder="1" applyAlignment="1">
      <alignment horizontal="left" vertical="center"/>
    </xf>
    <xf numFmtId="0" fontId="7" fillId="0" borderId="9" xfId="2" applyFont="1" applyBorder="1" applyAlignment="1">
      <alignment horizontal="left" vertical="center"/>
    </xf>
    <xf numFmtId="0" fontId="7" fillId="0" borderId="9" xfId="2" applyFont="1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0" fontId="2" fillId="0" borderId="21" xfId="2" applyFont="1" applyBorder="1" applyAlignment="1">
      <alignment horizontal="left" vertical="center" indent="1"/>
    </xf>
    <xf numFmtId="0" fontId="2" fillId="0" borderId="22" xfId="2" applyFont="1" applyBorder="1" applyAlignment="1">
      <alignment horizontal="left" vertical="center" indent="1"/>
    </xf>
    <xf numFmtId="0" fontId="2" fillId="0" borderId="24" xfId="2" applyFont="1" applyBorder="1" applyAlignment="1">
      <alignment horizontal="left" vertical="center" indent="1"/>
    </xf>
    <xf numFmtId="0" fontId="7" fillId="0" borderId="8" xfId="2" applyFont="1" applyBorder="1" applyAlignment="1">
      <alignment horizontal="left" vertical="center"/>
    </xf>
    <xf numFmtId="0" fontId="7" fillId="0" borderId="30" xfId="2" applyFont="1" applyBorder="1" applyAlignment="1">
      <alignment horizontal="left" vertical="center"/>
    </xf>
    <xf numFmtId="0" fontId="7" fillId="0" borderId="31" xfId="2" applyFont="1" applyBorder="1" applyAlignment="1">
      <alignment horizontal="left" vertical="center"/>
    </xf>
    <xf numFmtId="0" fontId="7" fillId="0" borderId="8" xfId="2" applyFont="1" applyBorder="1" applyAlignment="1">
      <alignment horizontal="left" vertical="center" wrapText="1"/>
    </xf>
    <xf numFmtId="0" fontId="0" fillId="0" borderId="30" xfId="0" applyBorder="1" applyAlignment="1">
      <alignment wrapText="1"/>
    </xf>
    <xf numFmtId="0" fontId="0" fillId="0" borderId="31" xfId="0" applyBorder="1" applyAlignment="1">
      <alignment wrapText="1"/>
    </xf>
    <xf numFmtId="0" fontId="0" fillId="0" borderId="30" xfId="0" applyBorder="1"/>
    <xf numFmtId="0" fontId="0" fillId="0" borderId="31" xfId="0" applyBorder="1"/>
    <xf numFmtId="0" fontId="7" fillId="0" borderId="8" xfId="2" applyFont="1" applyBorder="1" applyAlignment="1">
      <alignment vertical="center" wrapText="1"/>
    </xf>
    <xf numFmtId="0" fontId="7" fillId="0" borderId="30" xfId="2" applyFont="1" applyBorder="1" applyAlignment="1">
      <alignment vertical="center" wrapText="1"/>
    </xf>
    <xf numFmtId="0" fontId="7" fillId="0" borderId="31" xfId="2" applyFont="1" applyBorder="1" applyAlignment="1">
      <alignment vertical="center" wrapText="1"/>
    </xf>
    <xf numFmtId="0" fontId="4" fillId="0" borderId="8" xfId="2" applyFont="1" applyBorder="1" applyAlignment="1">
      <alignment horizontal="left"/>
    </xf>
    <xf numFmtId="0" fontId="4" fillId="0" borderId="30" xfId="2" applyFont="1" applyBorder="1" applyAlignment="1">
      <alignment horizontal="left"/>
    </xf>
    <xf numFmtId="0" fontId="4" fillId="0" borderId="31" xfId="2" applyFont="1" applyBorder="1" applyAlignment="1">
      <alignment horizontal="left"/>
    </xf>
    <xf numFmtId="0" fontId="14" fillId="0" borderId="30" xfId="0" applyFont="1" applyBorder="1"/>
    <xf numFmtId="0" fontId="14" fillId="0" borderId="31" xfId="0" applyFont="1" applyBorder="1"/>
  </cellXfs>
  <cellStyles count="3">
    <cellStyle name="Обычный" xfId="0" builtinId="0"/>
    <cellStyle name="Обычный_Прил.15 Экономические показатели (факт 2007 года)" xfId="2" xr:uid="{9E96ACB7-9BF8-4AE2-907A-DEB51372203D}"/>
    <cellStyle name="Обычный_Сравнительный анализ экономических показателей" xfId="1" xr:uid="{3E18327E-7A5E-48D1-9629-0669D32869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68847-6714-42CA-A813-094B6A1A63DF}">
  <dimension ref="A1:X105"/>
  <sheetViews>
    <sheetView tabSelected="1" topLeftCell="A6" workbookViewId="0">
      <selection activeCell="Q27" sqref="Q27"/>
    </sheetView>
  </sheetViews>
  <sheetFormatPr defaultRowHeight="15.75" x14ac:dyDescent="0.25"/>
  <cols>
    <col min="1" max="1" width="4.5703125" style="1" customWidth="1"/>
    <col min="2" max="2" width="39.85546875" style="1" customWidth="1"/>
    <col min="3" max="3" width="12.42578125" style="1" bestFit="1" customWidth="1"/>
    <col min="4" max="5" width="11.28515625" style="1" customWidth="1"/>
    <col min="6" max="6" width="10.7109375" style="1" customWidth="1"/>
    <col min="7" max="7" width="11.7109375" style="1" customWidth="1"/>
    <col min="8" max="8" width="11.28515625" style="1" customWidth="1"/>
    <col min="9" max="9" width="11.42578125" style="1" customWidth="1"/>
    <col min="10" max="10" width="12.5703125" style="1" customWidth="1"/>
    <col min="11" max="11" width="12.85546875" style="1" customWidth="1"/>
    <col min="12" max="12" width="11.42578125" style="1" customWidth="1"/>
    <col min="13" max="13" width="10.140625" style="1" customWidth="1"/>
    <col min="14" max="14" width="10.7109375" style="1" customWidth="1"/>
    <col min="15" max="15" width="9.140625" style="1"/>
    <col min="16" max="18" width="9.140625" style="1" customWidth="1"/>
    <col min="19" max="19" width="10.140625" style="1" customWidth="1"/>
    <col min="20" max="20" width="9.140625" style="1" customWidth="1"/>
    <col min="21" max="21" width="14.28515625" style="1" customWidth="1"/>
    <col min="22" max="22" width="9.140625" style="1" customWidth="1"/>
    <col min="23" max="23" width="9.5703125" style="1" bestFit="1" customWidth="1"/>
    <col min="24" max="24" width="15.42578125" style="1" bestFit="1" customWidth="1"/>
    <col min="25" max="16384" width="9.140625" style="1"/>
  </cols>
  <sheetData>
    <row r="1" spans="1:24" x14ac:dyDescent="0.25">
      <c r="A1" s="106" t="s">
        <v>103</v>
      </c>
      <c r="B1" s="106"/>
      <c r="C1" s="106"/>
      <c r="D1" s="106"/>
      <c r="E1" s="106"/>
      <c r="F1" s="106"/>
      <c r="G1" s="107"/>
      <c r="H1" s="107"/>
      <c r="I1" s="107"/>
      <c r="J1" s="107"/>
      <c r="K1" s="107"/>
      <c r="L1" s="107"/>
      <c r="M1" s="107"/>
      <c r="N1" s="107"/>
    </row>
    <row r="2" spans="1:24" ht="15.75" customHeight="1" thickBot="1" x14ac:dyDescent="0.3">
      <c r="A2" s="2"/>
      <c r="B2" s="3"/>
      <c r="C2" s="4"/>
      <c r="D2" s="4"/>
      <c r="E2" s="5"/>
      <c r="F2" s="6"/>
      <c r="L2" s="108" t="s">
        <v>102</v>
      </c>
      <c r="M2" s="108"/>
      <c r="N2" s="108"/>
    </row>
    <row r="3" spans="1:24" ht="15.75" customHeight="1" x14ac:dyDescent="0.25">
      <c r="A3" s="109" t="s">
        <v>0</v>
      </c>
      <c r="B3" s="111" t="s">
        <v>1</v>
      </c>
      <c r="C3" s="113" t="s">
        <v>2</v>
      </c>
      <c r="D3" s="114"/>
      <c r="E3" s="114"/>
      <c r="F3" s="115"/>
      <c r="G3" s="113" t="s">
        <v>3</v>
      </c>
      <c r="H3" s="114"/>
      <c r="I3" s="114"/>
      <c r="J3" s="115"/>
      <c r="K3" s="113" t="s">
        <v>4</v>
      </c>
      <c r="L3" s="114"/>
      <c r="M3" s="114"/>
      <c r="N3" s="115"/>
    </row>
    <row r="4" spans="1:24" ht="78.75" x14ac:dyDescent="0.25">
      <c r="A4" s="110"/>
      <c r="B4" s="112"/>
      <c r="C4" s="7" t="s">
        <v>5</v>
      </c>
      <c r="D4" s="8" t="s">
        <v>6</v>
      </c>
      <c r="E4" s="8" t="s">
        <v>7</v>
      </c>
      <c r="F4" s="9" t="s">
        <v>8</v>
      </c>
      <c r="G4" s="7" t="s">
        <v>5</v>
      </c>
      <c r="H4" s="8" t="s">
        <v>6</v>
      </c>
      <c r="I4" s="8" t="s">
        <v>7</v>
      </c>
      <c r="J4" s="10" t="s">
        <v>8</v>
      </c>
      <c r="K4" s="7" t="s">
        <v>5</v>
      </c>
      <c r="L4" s="8" t="s">
        <v>6</v>
      </c>
      <c r="M4" s="8" t="s">
        <v>7</v>
      </c>
      <c r="N4" s="10" t="s">
        <v>8</v>
      </c>
      <c r="P4" s="11"/>
      <c r="Q4" s="11"/>
      <c r="R4" s="11"/>
      <c r="S4" s="11"/>
    </row>
    <row r="5" spans="1:24" x14ac:dyDescent="0.25">
      <c r="A5" s="12">
        <v>1</v>
      </c>
      <c r="B5" s="13" t="s">
        <v>9</v>
      </c>
      <c r="C5" s="14">
        <f>D5+E5+F5</f>
        <v>1295364.6554999999</v>
      </c>
      <c r="D5" s="15">
        <v>894378.26932999992</v>
      </c>
      <c r="E5" s="16">
        <v>212836.05325</v>
      </c>
      <c r="F5" s="16">
        <v>188150.33291999999</v>
      </c>
      <c r="G5" s="17">
        <f>SUM(H5:J5)</f>
        <v>972075.39850876643</v>
      </c>
      <c r="H5" s="15">
        <v>676116.88022379158</v>
      </c>
      <c r="I5" s="16">
        <v>135125.46102297498</v>
      </c>
      <c r="J5" s="16">
        <v>160833.05726199999</v>
      </c>
      <c r="K5" s="18">
        <f>SUM(L5:N5)</f>
        <v>-323289.25699123333</v>
      </c>
      <c r="L5" s="16">
        <f t="shared" ref="L5:N6" si="0">H5-D5</f>
        <v>-218261.38910620834</v>
      </c>
      <c r="M5" s="16">
        <f t="shared" si="0"/>
        <v>-77710.592227025016</v>
      </c>
      <c r="N5" s="19">
        <f t="shared" si="0"/>
        <v>-27317.275657999999</v>
      </c>
      <c r="P5" s="20"/>
      <c r="Q5" s="20"/>
      <c r="R5" s="20"/>
      <c r="S5" s="20"/>
      <c r="U5" s="21"/>
    </row>
    <row r="6" spans="1:24" x14ac:dyDescent="0.25">
      <c r="A6" s="12"/>
      <c r="B6" s="22" t="s">
        <v>10</v>
      </c>
      <c r="C6" s="14">
        <f>D6+E6+F6</f>
        <v>147923.11879000001</v>
      </c>
      <c r="D6" s="16">
        <v>53669.770509999995</v>
      </c>
      <c r="E6" s="16">
        <v>32491.345679999999</v>
      </c>
      <c r="F6" s="16">
        <v>61762.0026</v>
      </c>
      <c r="G6" s="17">
        <f>SUM(H6:J6)</f>
        <v>107750.76999574286</v>
      </c>
      <c r="H6" s="16">
        <v>60578.294785999999</v>
      </c>
      <c r="I6" s="16">
        <v>24928.855209742858</v>
      </c>
      <c r="J6" s="16">
        <v>22243.62</v>
      </c>
      <c r="K6" s="18">
        <f>SUM(L6:N6)</f>
        <v>-40172.348794257137</v>
      </c>
      <c r="L6" s="16">
        <f t="shared" si="0"/>
        <v>6908.5242760000037</v>
      </c>
      <c r="M6" s="16">
        <f t="shared" si="0"/>
        <v>-7562.4904702571403</v>
      </c>
      <c r="N6" s="19">
        <f t="shared" si="0"/>
        <v>-39518.382599999997</v>
      </c>
      <c r="P6" s="20"/>
      <c r="Q6" s="20"/>
      <c r="R6" s="20"/>
      <c r="S6" s="20"/>
    </row>
    <row r="7" spans="1:24" x14ac:dyDescent="0.25">
      <c r="A7" s="12">
        <v>2</v>
      </c>
      <c r="B7" s="13" t="s">
        <v>11</v>
      </c>
      <c r="C7" s="14">
        <f>D7+E7+F7</f>
        <v>1251935.9258699999</v>
      </c>
      <c r="D7" s="23">
        <f>D8+D9+D10+D11+D13+D15+D16+D17+D19+D20</f>
        <v>838313.84370279987</v>
      </c>
      <c r="E7" s="23">
        <f t="shared" ref="E7:F7" si="1">E8+E9+E10+E11+E13+E15+E16+E17+E19+E20</f>
        <v>129842.00661719998</v>
      </c>
      <c r="F7" s="24">
        <f t="shared" si="1"/>
        <v>283780.07555000001</v>
      </c>
      <c r="G7" s="17">
        <f>SUM(H7:J7)</f>
        <v>1180637.3562553895</v>
      </c>
      <c r="H7" s="25">
        <f>SUM(H8:H20)-H12-H14-H18</f>
        <v>780115.33297307533</v>
      </c>
      <c r="I7" s="25">
        <f>SUM(I8:I20)-I12-I14-I18</f>
        <v>127579.22069982812</v>
      </c>
      <c r="J7" s="26">
        <f>SUM(J8:J20)-J12-J14-J18</f>
        <v>272942.80258248601</v>
      </c>
      <c r="K7" s="18">
        <f>SUM(L7:N7)</f>
        <v>-71298.569614610489</v>
      </c>
      <c r="L7" s="16">
        <f>SUM(L8:L20)-L12-L14-L18</f>
        <v>-58198.510729724585</v>
      </c>
      <c r="M7" s="16">
        <f>SUM(M8:M20)-M12-M14-M18</f>
        <v>-2262.7859173718712</v>
      </c>
      <c r="N7" s="19">
        <f>SUM(N8:N20)-N12-N14-N18</f>
        <v>-10837.27296751404</v>
      </c>
      <c r="P7" s="20"/>
      <c r="Q7" s="20"/>
      <c r="R7" s="20"/>
      <c r="S7" s="20"/>
      <c r="X7" s="27"/>
    </row>
    <row r="8" spans="1:24" x14ac:dyDescent="0.25">
      <c r="A8" s="28"/>
      <c r="B8" s="29" t="s">
        <v>12</v>
      </c>
      <c r="C8" s="30">
        <f>D8+E8+F8</f>
        <v>187104.44588000001</v>
      </c>
      <c r="D8" s="31">
        <v>108647.13889999999</v>
      </c>
      <c r="E8" s="31">
        <v>40687.131290000005</v>
      </c>
      <c r="F8" s="31">
        <v>37770.175689999996</v>
      </c>
      <c r="G8" s="32">
        <f>SUM(H8:J8)</f>
        <v>198095.05368172802</v>
      </c>
      <c r="H8" s="31">
        <v>114590.200316508</v>
      </c>
      <c r="I8" s="31">
        <v>43774.654545720012</v>
      </c>
      <c r="J8" s="31">
        <v>39730.198819500009</v>
      </c>
      <c r="K8" s="33">
        <f>SUM(L8:N8)</f>
        <v>10990.607801728023</v>
      </c>
      <c r="L8" s="31">
        <f>H8-D8</f>
        <v>5943.0614165080042</v>
      </c>
      <c r="M8" s="31">
        <f>I8-E8</f>
        <v>3087.523255720007</v>
      </c>
      <c r="N8" s="34">
        <f>J8-F8</f>
        <v>1960.0231295000121</v>
      </c>
      <c r="P8" s="20"/>
      <c r="Q8" s="20"/>
      <c r="R8" s="20"/>
      <c r="S8" s="20"/>
    </row>
    <row r="9" spans="1:24" ht="47.25" x14ac:dyDescent="0.25">
      <c r="A9" s="28"/>
      <c r="B9" s="29" t="s">
        <v>13</v>
      </c>
      <c r="C9" s="30">
        <f t="shared" ref="C9:C20" si="2">D9+E9+F9</f>
        <v>59867.989449999994</v>
      </c>
      <c r="D9" s="31">
        <v>35859.24194</v>
      </c>
      <c r="E9" s="31">
        <v>12592.010409999997</v>
      </c>
      <c r="F9" s="31">
        <v>11416.737099999998</v>
      </c>
      <c r="G9" s="32">
        <f t="shared" ref="G9:G20" si="3">SUM(H9:J9)</f>
        <v>63377.503197494138</v>
      </c>
      <c r="H9" s="31">
        <v>37820.763755532207</v>
      </c>
      <c r="I9" s="31">
        <v>13547.549058975976</v>
      </c>
      <c r="J9" s="31">
        <v>12009.190382985955</v>
      </c>
      <c r="K9" s="33">
        <f t="shared" ref="K9:K20" si="4">SUM(L9:N9)</f>
        <v>3509.5137474941421</v>
      </c>
      <c r="L9" s="31">
        <f t="shared" ref="L9:N20" si="5">H9-D9</f>
        <v>1961.5218155322073</v>
      </c>
      <c r="M9" s="31">
        <f t="shared" si="5"/>
        <v>955.5386489759785</v>
      </c>
      <c r="N9" s="34">
        <f t="shared" si="5"/>
        <v>592.45328298595632</v>
      </c>
      <c r="P9" s="20"/>
      <c r="Q9" s="20"/>
      <c r="R9" s="20"/>
      <c r="S9" s="20"/>
    </row>
    <row r="10" spans="1:24" x14ac:dyDescent="0.25">
      <c r="A10" s="28"/>
      <c r="B10" s="29" t="s">
        <v>14</v>
      </c>
      <c r="C10" s="30">
        <f t="shared" si="2"/>
        <v>26537.21502</v>
      </c>
      <c r="D10" s="31">
        <v>16432.961859999999</v>
      </c>
      <c r="E10" s="31">
        <v>3325.5664099999999</v>
      </c>
      <c r="F10" s="31">
        <v>6778.6867499999998</v>
      </c>
      <c r="G10" s="32">
        <f t="shared" si="3"/>
        <v>27756.407940000005</v>
      </c>
      <c r="H10" s="31">
        <v>16559.726280000003</v>
      </c>
      <c r="I10" s="31">
        <v>3716.03782</v>
      </c>
      <c r="J10" s="31">
        <v>7480.6438399999997</v>
      </c>
      <c r="K10" s="33">
        <f t="shared" si="4"/>
        <v>1219.1929200000031</v>
      </c>
      <c r="L10" s="31">
        <f t="shared" si="5"/>
        <v>126.76442000000316</v>
      </c>
      <c r="M10" s="31">
        <f t="shared" si="5"/>
        <v>390.47141000000011</v>
      </c>
      <c r="N10" s="34">
        <f t="shared" si="5"/>
        <v>701.95708999999988</v>
      </c>
      <c r="P10" s="20"/>
      <c r="Q10" s="20"/>
      <c r="R10" s="20"/>
      <c r="S10" s="20"/>
    </row>
    <row r="11" spans="1:24" x14ac:dyDescent="0.25">
      <c r="A11" s="28"/>
      <c r="B11" s="29" t="s">
        <v>15</v>
      </c>
      <c r="C11" s="30">
        <f t="shared" si="2"/>
        <v>257007.51132999998</v>
      </c>
      <c r="D11" s="31">
        <v>220048.16175999999</v>
      </c>
      <c r="E11" s="31">
        <v>15205.160819999999</v>
      </c>
      <c r="F11" s="31">
        <v>21754.188750000001</v>
      </c>
      <c r="G11" s="32">
        <f t="shared" si="3"/>
        <v>190269.11835484594</v>
      </c>
      <c r="H11" s="31">
        <v>148723.50963484595</v>
      </c>
      <c r="I11" s="31">
        <v>17088.504720000001</v>
      </c>
      <c r="J11" s="31">
        <v>24457.104000000003</v>
      </c>
      <c r="K11" s="33">
        <f t="shared" si="4"/>
        <v>-66738.392975154027</v>
      </c>
      <c r="L11" s="31">
        <f t="shared" si="5"/>
        <v>-71324.65212515404</v>
      </c>
      <c r="M11" s="31">
        <f t="shared" si="5"/>
        <v>1883.3439000000017</v>
      </c>
      <c r="N11" s="34">
        <f t="shared" si="5"/>
        <v>2702.9152500000018</v>
      </c>
      <c r="P11" s="20"/>
      <c r="Q11" s="20"/>
      <c r="R11" s="20"/>
      <c r="S11" s="20"/>
    </row>
    <row r="12" spans="1:24" x14ac:dyDescent="0.25">
      <c r="A12" s="28"/>
      <c r="B12" s="35" t="s">
        <v>16</v>
      </c>
      <c r="C12" s="36">
        <f>D12+E12+F12</f>
        <v>2696.2310000000002</v>
      </c>
      <c r="D12" s="37">
        <v>2163.3310000000001</v>
      </c>
      <c r="E12" s="37">
        <v>149.88499999999999</v>
      </c>
      <c r="F12" s="31">
        <v>383.01499999999999</v>
      </c>
      <c r="G12" s="38">
        <f t="shared" si="3"/>
        <v>1838.5697769499689</v>
      </c>
      <c r="H12" s="37">
        <v>1305.4697769499689</v>
      </c>
      <c r="I12" s="37">
        <v>150</v>
      </c>
      <c r="J12" s="31">
        <v>383.1</v>
      </c>
      <c r="K12" s="39">
        <f t="shared" si="4"/>
        <v>-857.66122305003114</v>
      </c>
      <c r="L12" s="40">
        <f t="shared" si="5"/>
        <v>-857.86122305003119</v>
      </c>
      <c r="M12" s="40">
        <f t="shared" si="5"/>
        <v>0.11500000000000909</v>
      </c>
      <c r="N12" s="41">
        <f t="shared" si="5"/>
        <v>8.500000000003638E-2</v>
      </c>
      <c r="P12" s="20"/>
      <c r="Q12" s="20"/>
      <c r="R12" s="20"/>
      <c r="S12" s="20"/>
    </row>
    <row r="13" spans="1:24" x14ac:dyDescent="0.25">
      <c r="A13" s="28"/>
      <c r="B13" s="29" t="s">
        <v>17</v>
      </c>
      <c r="C13" s="30">
        <f t="shared" si="2"/>
        <v>7909.7335899999998</v>
      </c>
      <c r="D13" s="31">
        <v>5842.2239999999993</v>
      </c>
      <c r="E13" s="31">
        <v>2067.5095900000001</v>
      </c>
      <c r="F13" s="31"/>
      <c r="G13" s="32">
        <f t="shared" si="3"/>
        <v>8361.9750000000004</v>
      </c>
      <c r="H13" s="31">
        <v>6058.3950000000004</v>
      </c>
      <c r="I13" s="31">
        <v>2303.58</v>
      </c>
      <c r="J13" s="31"/>
      <c r="K13" s="33">
        <f t="shared" si="4"/>
        <v>452.241410000001</v>
      </c>
      <c r="L13" s="31">
        <f t="shared" si="5"/>
        <v>216.17100000000119</v>
      </c>
      <c r="M13" s="31">
        <f t="shared" si="5"/>
        <v>236.07040999999981</v>
      </c>
      <c r="N13" s="34"/>
      <c r="P13" s="20"/>
      <c r="Q13" s="20"/>
      <c r="R13" s="20"/>
      <c r="S13" s="20"/>
    </row>
    <row r="14" spans="1:24" x14ac:dyDescent="0.25">
      <c r="A14" s="28"/>
      <c r="B14" s="42" t="s">
        <v>18</v>
      </c>
      <c r="C14" s="36">
        <f>D14+E14+F14</f>
        <v>1086.0842009999999</v>
      </c>
      <c r="D14" s="40">
        <v>790.47300099999995</v>
      </c>
      <c r="E14" s="40">
        <v>295.6112</v>
      </c>
      <c r="F14" s="31"/>
      <c r="G14" s="38">
        <f t="shared" si="3"/>
        <v>1087.5</v>
      </c>
      <c r="H14" s="40">
        <v>790.5</v>
      </c>
      <c r="I14" s="40">
        <v>297</v>
      </c>
      <c r="J14" s="31"/>
      <c r="K14" s="39">
        <f t="shared" si="4"/>
        <v>1.4157990000000495</v>
      </c>
      <c r="L14" s="40">
        <f t="shared" si="5"/>
        <v>2.6999000000046181E-2</v>
      </c>
      <c r="M14" s="40">
        <f t="shared" si="5"/>
        <v>1.3888000000000034</v>
      </c>
      <c r="N14" s="34"/>
      <c r="P14" s="20"/>
      <c r="Q14" s="20"/>
      <c r="R14" s="20"/>
      <c r="S14" s="20"/>
    </row>
    <row r="15" spans="1:24" x14ac:dyDescent="0.25">
      <c r="A15" s="28"/>
      <c r="B15" s="29" t="s">
        <v>19</v>
      </c>
      <c r="C15" s="30">
        <f t="shared" si="2"/>
        <v>14713.535430000002</v>
      </c>
      <c r="D15" s="31">
        <v>12813.309630000002</v>
      </c>
      <c r="E15" s="31">
        <v>1854.0958000000001</v>
      </c>
      <c r="F15" s="31">
        <v>46.13</v>
      </c>
      <c r="G15" s="32">
        <f t="shared" si="3"/>
        <v>88185.758070000011</v>
      </c>
      <c r="H15" s="31">
        <v>85758.571630000006</v>
      </c>
      <c r="I15" s="31">
        <v>2381.0563999999999</v>
      </c>
      <c r="J15" s="31">
        <v>46.130040000000001</v>
      </c>
      <c r="K15" s="43">
        <f t="shared" si="4"/>
        <v>73472.222640000007</v>
      </c>
      <c r="L15" s="31">
        <f t="shared" si="5"/>
        <v>72945.262000000002</v>
      </c>
      <c r="M15" s="31">
        <f t="shared" si="5"/>
        <v>526.96059999999989</v>
      </c>
      <c r="N15" s="34">
        <f t="shared" si="5"/>
        <v>3.9999999998485691E-5</v>
      </c>
      <c r="P15" s="20"/>
      <c r="Q15" s="20"/>
      <c r="R15" s="20"/>
      <c r="S15" s="20"/>
    </row>
    <row r="16" spans="1:24" x14ac:dyDescent="0.25">
      <c r="A16" s="28"/>
      <c r="B16" s="29" t="s">
        <v>20</v>
      </c>
      <c r="C16" s="30">
        <f t="shared" si="2"/>
        <v>174133.35056999998</v>
      </c>
      <c r="D16" s="31">
        <v>149661.54639999999</v>
      </c>
      <c r="E16" s="31">
        <v>24471.804169999999</v>
      </c>
      <c r="F16" s="31"/>
      <c r="G16" s="32">
        <f t="shared" si="3"/>
        <v>144000</v>
      </c>
      <c r="H16" s="31">
        <v>132000</v>
      </c>
      <c r="I16" s="31">
        <v>12000</v>
      </c>
      <c r="J16" s="31"/>
      <c r="K16" s="33">
        <f t="shared" si="4"/>
        <v>-30133.350569999991</v>
      </c>
      <c r="L16" s="31">
        <f t="shared" si="5"/>
        <v>-17661.546399999992</v>
      </c>
      <c r="M16" s="31">
        <f t="shared" si="5"/>
        <v>-12471.804169999999</v>
      </c>
      <c r="N16" s="34"/>
      <c r="P16" s="20"/>
      <c r="Q16" s="20"/>
      <c r="R16" s="20"/>
      <c r="S16" s="20"/>
    </row>
    <row r="17" spans="1:24" x14ac:dyDescent="0.25">
      <c r="A17" s="28"/>
      <c r="B17" s="29" t="s">
        <v>21</v>
      </c>
      <c r="C17" s="30">
        <f t="shared" si="2"/>
        <v>332217.23829000001</v>
      </c>
      <c r="D17" s="31">
        <v>114357.00432000001</v>
      </c>
      <c r="E17" s="31">
        <v>11846.076709999996</v>
      </c>
      <c r="F17" s="44">
        <v>206014.15726000001</v>
      </c>
      <c r="G17" s="32">
        <f t="shared" si="3"/>
        <v>251959.89666</v>
      </c>
      <c r="H17" s="31">
        <v>50824.687339999997</v>
      </c>
      <c r="I17" s="31">
        <v>11915.67382</v>
      </c>
      <c r="J17" s="44">
        <v>189219.5355</v>
      </c>
      <c r="K17" s="33">
        <f t="shared" si="4"/>
        <v>-80257.34163000001</v>
      </c>
      <c r="L17" s="31">
        <f t="shared" si="5"/>
        <v>-63532.316980000011</v>
      </c>
      <c r="M17" s="31">
        <f t="shared" si="5"/>
        <v>69.59711000000425</v>
      </c>
      <c r="N17" s="34">
        <f>J17-F17</f>
        <v>-16794.621760000009</v>
      </c>
      <c r="P17" s="20"/>
      <c r="Q17" s="20"/>
      <c r="R17" s="20"/>
      <c r="S17" s="20"/>
    </row>
    <row r="18" spans="1:24" x14ac:dyDescent="0.25">
      <c r="A18" s="28"/>
      <c r="B18" s="29" t="s">
        <v>22</v>
      </c>
      <c r="C18" s="36">
        <f>D18+E18+F18</f>
        <v>14219.07</v>
      </c>
      <c r="D18" s="40">
        <v>10416.799999999999</v>
      </c>
      <c r="E18" s="40">
        <v>1333</v>
      </c>
      <c r="F18" s="40">
        <v>2469.27</v>
      </c>
      <c r="G18" s="38">
        <f t="shared" si="3"/>
        <v>16225</v>
      </c>
      <c r="H18" s="40">
        <v>11900</v>
      </c>
      <c r="I18" s="40">
        <v>1505</v>
      </c>
      <c r="J18" s="40">
        <v>2820</v>
      </c>
      <c r="K18" s="45">
        <f t="shared" si="4"/>
        <v>2005.9300000000007</v>
      </c>
      <c r="L18" s="40">
        <f t="shared" si="5"/>
        <v>1483.2000000000007</v>
      </c>
      <c r="M18" s="40">
        <f t="shared" si="5"/>
        <v>172</v>
      </c>
      <c r="N18" s="46">
        <f>J18-F18</f>
        <v>350.73</v>
      </c>
      <c r="P18" s="20"/>
      <c r="Q18" s="20"/>
      <c r="R18" s="20"/>
      <c r="S18" s="20"/>
    </row>
    <row r="19" spans="1:24" x14ac:dyDescent="0.25">
      <c r="A19" s="28"/>
      <c r="B19" s="29" t="s">
        <v>23</v>
      </c>
      <c r="C19" s="30">
        <f t="shared" si="2"/>
        <v>192368.74560999995</v>
      </c>
      <c r="D19" s="31">
        <v>174576.09419279997</v>
      </c>
      <c r="E19" s="31">
        <v>17792.651417199995</v>
      </c>
      <c r="F19" s="31"/>
      <c r="G19" s="32">
        <f t="shared" si="3"/>
        <v>208521.64335132134</v>
      </c>
      <c r="H19" s="31">
        <v>187669.4790161892</v>
      </c>
      <c r="I19" s="31">
        <v>20852.164335132133</v>
      </c>
      <c r="J19" s="31"/>
      <c r="K19" s="33">
        <f t="shared" si="4"/>
        <v>16152.897741321372</v>
      </c>
      <c r="L19" s="31">
        <f t="shared" si="5"/>
        <v>13093.384823389235</v>
      </c>
      <c r="M19" s="31">
        <f t="shared" si="5"/>
        <v>3059.5129179321375</v>
      </c>
      <c r="N19" s="34"/>
      <c r="P19" s="20"/>
      <c r="Q19" s="20"/>
      <c r="R19" s="20"/>
      <c r="S19" s="20"/>
    </row>
    <row r="20" spans="1:24" x14ac:dyDescent="0.25">
      <c r="A20" s="28"/>
      <c r="B20" s="29" t="s">
        <v>24</v>
      </c>
      <c r="C20" s="30">
        <f t="shared" si="2"/>
        <v>76.160699999999991</v>
      </c>
      <c r="D20" s="47">
        <v>76.160699999999991</v>
      </c>
      <c r="E20" s="47"/>
      <c r="F20" s="47"/>
      <c r="G20" s="32">
        <f t="shared" si="3"/>
        <v>110</v>
      </c>
      <c r="H20" s="47">
        <v>110</v>
      </c>
      <c r="I20" s="47"/>
      <c r="J20" s="47"/>
      <c r="K20" s="33">
        <f t="shared" si="4"/>
        <v>33.839300000000009</v>
      </c>
      <c r="L20" s="31">
        <f t="shared" si="5"/>
        <v>33.839300000000009</v>
      </c>
      <c r="M20" s="31">
        <f t="shared" si="5"/>
        <v>0</v>
      </c>
      <c r="N20" s="48"/>
      <c r="P20" s="20"/>
      <c r="Q20" s="20"/>
      <c r="R20" s="20"/>
      <c r="S20" s="20"/>
    </row>
    <row r="21" spans="1:24" ht="31.5" x14ac:dyDescent="0.25">
      <c r="A21" s="12">
        <v>3</v>
      </c>
      <c r="B21" s="13" t="s">
        <v>25</v>
      </c>
      <c r="C21" s="14">
        <f>C5-C7</f>
        <v>43428.729629999958</v>
      </c>
      <c r="D21" s="23">
        <f>D5-D7</f>
        <v>56064.425627200049</v>
      </c>
      <c r="E21" s="23">
        <f>E5-E7</f>
        <v>82994.046632800018</v>
      </c>
      <c r="F21" s="24">
        <f>F5-F7</f>
        <v>-95629.742630000022</v>
      </c>
      <c r="G21" s="14">
        <f t="shared" ref="G21:N21" si="6">G5-G7</f>
        <v>-208561.95774662308</v>
      </c>
      <c r="H21" s="23">
        <f t="shared" si="6"/>
        <v>-103998.45274928375</v>
      </c>
      <c r="I21" s="23">
        <f t="shared" si="6"/>
        <v>7546.2403231468634</v>
      </c>
      <c r="J21" s="24">
        <f t="shared" si="6"/>
        <v>-112109.74532048602</v>
      </c>
      <c r="K21" s="49">
        <f>K5-K7</f>
        <v>-251990.68737662284</v>
      </c>
      <c r="L21" s="23">
        <f t="shared" si="6"/>
        <v>-160062.87837648374</v>
      </c>
      <c r="M21" s="23">
        <f t="shared" si="6"/>
        <v>-75447.80630965314</v>
      </c>
      <c r="N21" s="50">
        <f t="shared" si="6"/>
        <v>-16480.002690485959</v>
      </c>
      <c r="P21" s="105"/>
      <c r="Q21" s="105"/>
      <c r="R21" s="20"/>
      <c r="S21" s="20"/>
      <c r="X21" s="51"/>
    </row>
    <row r="22" spans="1:24" x14ac:dyDescent="0.25">
      <c r="A22" s="28">
        <v>4</v>
      </c>
      <c r="B22" s="52" t="s">
        <v>26</v>
      </c>
      <c r="C22" s="33">
        <f>E34</f>
        <v>497177.61885999999</v>
      </c>
      <c r="D22" s="47"/>
      <c r="E22" s="47"/>
      <c r="F22" s="48"/>
      <c r="G22" s="32">
        <f>F34</f>
        <v>292560.0838041667</v>
      </c>
      <c r="H22" s="47"/>
      <c r="I22" s="47"/>
      <c r="J22" s="48"/>
      <c r="K22" s="53">
        <f t="shared" ref="K22:K29" si="7">G22-C22</f>
        <v>-204617.53505583329</v>
      </c>
      <c r="L22" s="47"/>
      <c r="M22" s="47"/>
      <c r="N22" s="48"/>
      <c r="X22" s="54"/>
    </row>
    <row r="23" spans="1:24" x14ac:dyDescent="0.25">
      <c r="A23" s="28">
        <v>5</v>
      </c>
      <c r="B23" s="52" t="s">
        <v>27</v>
      </c>
      <c r="C23" s="33">
        <f>E74</f>
        <v>480881.05817999993</v>
      </c>
      <c r="D23" s="55"/>
      <c r="E23" s="47"/>
      <c r="F23" s="48"/>
      <c r="G23" s="43">
        <f>F74</f>
        <v>146924.80743473332</v>
      </c>
      <c r="H23" s="55"/>
      <c r="I23" s="47"/>
      <c r="J23" s="48"/>
      <c r="K23" s="56">
        <f t="shared" si="7"/>
        <v>-333956.25074526662</v>
      </c>
      <c r="L23" s="55"/>
      <c r="M23" s="47"/>
      <c r="N23" s="48"/>
      <c r="W23" s="51"/>
      <c r="X23" s="54"/>
    </row>
    <row r="24" spans="1:24" ht="31.5" x14ac:dyDescent="0.25">
      <c r="A24" s="28">
        <v>6</v>
      </c>
      <c r="B24" s="57" t="s">
        <v>28</v>
      </c>
      <c r="C24" s="30">
        <f>C21+C22-C23</f>
        <v>59725.290310000069</v>
      </c>
      <c r="D24" s="47"/>
      <c r="E24" s="47"/>
      <c r="F24" s="48"/>
      <c r="G24" s="58">
        <f>G21+G22-G23</f>
        <v>-62926.6813771897</v>
      </c>
      <c r="H24" s="47"/>
      <c r="I24" s="47"/>
      <c r="J24" s="48"/>
      <c r="K24" s="53">
        <f>G24-C24</f>
        <v>-122651.97168718977</v>
      </c>
      <c r="L24" s="47"/>
      <c r="M24" s="47"/>
      <c r="N24" s="48"/>
      <c r="X24" s="54"/>
    </row>
    <row r="25" spans="1:24" x14ac:dyDescent="0.25">
      <c r="A25" s="28">
        <v>7</v>
      </c>
      <c r="B25" s="52" t="s">
        <v>29</v>
      </c>
      <c r="C25" s="33"/>
      <c r="D25" s="47"/>
      <c r="E25" s="47"/>
      <c r="F25" s="48"/>
      <c r="G25" s="31"/>
      <c r="H25" s="47"/>
      <c r="I25" s="47"/>
      <c r="J25" s="48"/>
      <c r="K25" s="53"/>
      <c r="L25" s="47"/>
      <c r="M25" s="47"/>
      <c r="N25" s="48"/>
      <c r="X25" s="51"/>
    </row>
    <row r="26" spans="1:24" ht="18.75" x14ac:dyDescent="0.25">
      <c r="A26" s="28">
        <v>8</v>
      </c>
      <c r="B26" s="52" t="s">
        <v>30</v>
      </c>
      <c r="C26" s="33">
        <v>530.53715</v>
      </c>
      <c r="D26" s="47"/>
      <c r="E26" s="47"/>
      <c r="F26" s="48"/>
      <c r="G26" s="59"/>
      <c r="H26" s="47"/>
      <c r="I26" s="47"/>
      <c r="J26" s="48"/>
      <c r="K26" s="53">
        <f t="shared" si="7"/>
        <v>-530.53715</v>
      </c>
      <c r="L26" s="47"/>
      <c r="M26" s="47"/>
      <c r="N26" s="48"/>
    </row>
    <row r="27" spans="1:24" ht="31.5" x14ac:dyDescent="0.25">
      <c r="A27" s="28">
        <v>9</v>
      </c>
      <c r="B27" s="57" t="s">
        <v>31</v>
      </c>
      <c r="C27" s="60">
        <v>14382.24015</v>
      </c>
      <c r="D27" s="47"/>
      <c r="E27" s="47"/>
      <c r="F27" s="48"/>
      <c r="G27" s="61"/>
      <c r="H27" s="47"/>
      <c r="I27" s="47"/>
      <c r="J27" s="48"/>
      <c r="K27" s="53">
        <f t="shared" si="7"/>
        <v>-14382.24015</v>
      </c>
      <c r="L27" s="47"/>
      <c r="M27" s="47"/>
      <c r="N27" s="48"/>
    </row>
    <row r="28" spans="1:24" x14ac:dyDescent="0.25">
      <c r="A28" s="62"/>
      <c r="B28" s="63" t="s">
        <v>32</v>
      </c>
      <c r="C28" s="64">
        <v>6791.3563299999996</v>
      </c>
      <c r="D28" s="65"/>
      <c r="E28" s="65"/>
      <c r="F28" s="66"/>
      <c r="G28" s="61">
        <v>2500</v>
      </c>
      <c r="H28" s="65"/>
      <c r="I28" s="65"/>
      <c r="J28" s="66"/>
      <c r="K28" s="53">
        <f t="shared" si="7"/>
        <v>-4291.3563299999996</v>
      </c>
      <c r="L28" s="65"/>
      <c r="M28" s="65"/>
      <c r="N28" s="66"/>
    </row>
    <row r="29" spans="1:24" ht="18.75" x14ac:dyDescent="0.25">
      <c r="A29" s="62">
        <v>10</v>
      </c>
      <c r="B29" s="63" t="s">
        <v>33</v>
      </c>
      <c r="C29" s="64">
        <v>8121.4223199999997</v>
      </c>
      <c r="D29" s="65"/>
      <c r="E29" s="65"/>
      <c r="F29" s="66"/>
      <c r="G29" s="67"/>
      <c r="H29" s="65"/>
      <c r="I29" s="65"/>
      <c r="J29" s="66"/>
      <c r="K29" s="53">
        <f t="shared" si="7"/>
        <v>-8121.4223199999997</v>
      </c>
      <c r="L29" s="65"/>
      <c r="M29" s="65"/>
      <c r="N29" s="66"/>
    </row>
    <row r="30" spans="1:24" ht="16.5" thickBot="1" x14ac:dyDescent="0.3">
      <c r="A30" s="68">
        <v>11</v>
      </c>
      <c r="B30" s="69" t="s">
        <v>34</v>
      </c>
      <c r="C30" s="70">
        <f>C24-C27+C29</f>
        <v>53464.472480000069</v>
      </c>
      <c r="D30" s="71"/>
      <c r="E30" s="71"/>
      <c r="F30" s="72"/>
      <c r="G30" s="70">
        <f>G24-G28</f>
        <v>-65426.6813771897</v>
      </c>
      <c r="H30" s="70"/>
      <c r="I30" s="70"/>
      <c r="J30" s="73"/>
      <c r="K30" s="70">
        <f>G30-C30</f>
        <v>-118891.15385718977</v>
      </c>
      <c r="L30" s="70"/>
      <c r="M30" s="70"/>
      <c r="N30" s="73"/>
    </row>
    <row r="31" spans="1:24" x14ac:dyDescent="0.25">
      <c r="A31" s="74"/>
      <c r="B31" s="75"/>
      <c r="C31" s="76"/>
      <c r="D31" s="77"/>
      <c r="E31" s="77"/>
      <c r="F31" s="77"/>
      <c r="G31" s="78"/>
      <c r="H31" s="76"/>
      <c r="I31" s="76"/>
      <c r="J31" s="76"/>
      <c r="K31" s="76"/>
      <c r="L31" s="76"/>
      <c r="M31" s="76"/>
      <c r="N31" s="76"/>
    </row>
    <row r="32" spans="1:24" ht="15.75" customHeight="1" thickBot="1" x14ac:dyDescent="0.3">
      <c r="A32" s="119"/>
      <c r="B32" s="119"/>
      <c r="C32" s="119"/>
      <c r="D32" s="119"/>
      <c r="E32" s="119"/>
      <c r="F32" s="119"/>
    </row>
    <row r="33" spans="1:11" ht="32.25" thickBot="1" x14ac:dyDescent="0.3">
      <c r="B33" s="120" t="s">
        <v>35</v>
      </c>
      <c r="C33" s="121"/>
      <c r="D33" s="122"/>
      <c r="E33" s="79" t="s">
        <v>36</v>
      </c>
      <c r="F33" s="80" t="s">
        <v>37</v>
      </c>
      <c r="G33" s="80" t="s">
        <v>38</v>
      </c>
      <c r="I33" s="20"/>
      <c r="K33" s="21"/>
    </row>
    <row r="34" spans="1:11" ht="16.5" thickBot="1" x14ac:dyDescent="0.3">
      <c r="B34" s="123" t="s">
        <v>39</v>
      </c>
      <c r="C34" s="124"/>
      <c r="D34" s="125"/>
      <c r="E34" s="81">
        <f>SUM(E35:E71)</f>
        <v>497177.61885999999</v>
      </c>
      <c r="F34" s="82">
        <f>SUM(F35:F71)</f>
        <v>292560.0838041667</v>
      </c>
      <c r="G34" s="82">
        <f>F34-E34</f>
        <v>-204617.53505583329</v>
      </c>
      <c r="J34" s="51"/>
      <c r="K34" s="21"/>
    </row>
    <row r="35" spans="1:11" x14ac:dyDescent="0.25">
      <c r="A35" s="83"/>
      <c r="B35" s="126" t="s">
        <v>40</v>
      </c>
      <c r="C35" s="126"/>
      <c r="D35" s="126"/>
      <c r="E35" s="84">
        <v>1669.6230399999999</v>
      </c>
      <c r="F35" s="85"/>
      <c r="G35" s="31">
        <f>F35-E35</f>
        <v>-1669.6230399999999</v>
      </c>
    </row>
    <row r="36" spans="1:11" x14ac:dyDescent="0.25">
      <c r="A36" s="83"/>
      <c r="B36" s="127" t="s">
        <v>41</v>
      </c>
      <c r="C36" s="127"/>
      <c r="D36" s="127"/>
      <c r="E36" s="86">
        <v>1915.0054500000001</v>
      </c>
      <c r="F36" s="86">
        <f>1915*1.06</f>
        <v>2029.9</v>
      </c>
      <c r="G36" s="31">
        <f t="shared" ref="G36:G71" si="8">F36-E36</f>
        <v>114.89454999999998</v>
      </c>
    </row>
    <row r="37" spans="1:11" hidden="1" x14ac:dyDescent="0.25">
      <c r="B37" s="128" t="s">
        <v>42</v>
      </c>
      <c r="C37" s="128"/>
      <c r="D37" s="128"/>
      <c r="E37" s="87"/>
      <c r="F37" s="87"/>
      <c r="G37" s="31">
        <f t="shared" si="8"/>
        <v>0</v>
      </c>
    </row>
    <row r="38" spans="1:11" x14ac:dyDescent="0.25">
      <c r="B38" s="116" t="s">
        <v>43</v>
      </c>
      <c r="C38" s="117"/>
      <c r="D38" s="118"/>
      <c r="E38" s="86">
        <v>605.85350000000005</v>
      </c>
      <c r="F38" s="86">
        <v>610</v>
      </c>
      <c r="G38" s="31">
        <f t="shared" si="8"/>
        <v>4.1464999999999463</v>
      </c>
    </row>
    <row r="39" spans="1:11" x14ac:dyDescent="0.25">
      <c r="B39" s="116" t="s">
        <v>44</v>
      </c>
      <c r="C39" s="117"/>
      <c r="D39" s="118"/>
      <c r="E39" s="87">
        <v>277255.78483999998</v>
      </c>
      <c r="F39" s="86">
        <v>253000</v>
      </c>
      <c r="G39" s="31">
        <f t="shared" si="8"/>
        <v>-24255.784839999978</v>
      </c>
    </row>
    <row r="40" spans="1:11" ht="15.75" customHeight="1" x14ac:dyDescent="0.25">
      <c r="B40" s="116" t="s">
        <v>45</v>
      </c>
      <c r="C40" s="117"/>
      <c r="D40" s="118"/>
      <c r="E40" s="87">
        <v>141.01996</v>
      </c>
      <c r="F40" s="87">
        <v>130</v>
      </c>
      <c r="G40" s="88">
        <f t="shared" si="8"/>
        <v>-11.019959999999998</v>
      </c>
    </row>
    <row r="41" spans="1:11" ht="15.75" hidden="1" customHeight="1" x14ac:dyDescent="0.25">
      <c r="B41" s="116" t="s">
        <v>46</v>
      </c>
      <c r="C41" s="129"/>
      <c r="D41" s="130"/>
      <c r="E41" s="87"/>
      <c r="F41" s="87"/>
      <c r="G41" s="31">
        <f t="shared" si="8"/>
        <v>0</v>
      </c>
    </row>
    <row r="42" spans="1:11" ht="15.75" customHeight="1" x14ac:dyDescent="0.25">
      <c r="B42" s="116" t="s">
        <v>47</v>
      </c>
      <c r="C42" s="129"/>
      <c r="D42" s="130"/>
      <c r="E42" s="89">
        <v>85.09</v>
      </c>
      <c r="F42" s="87"/>
      <c r="G42" s="31">
        <f t="shared" si="8"/>
        <v>-85.09</v>
      </c>
    </row>
    <row r="43" spans="1:11" ht="15.75" customHeight="1" x14ac:dyDescent="0.25">
      <c r="B43" s="116" t="s">
        <v>42</v>
      </c>
      <c r="C43" s="117"/>
      <c r="D43" s="118"/>
      <c r="E43" s="90">
        <v>24.416</v>
      </c>
      <c r="F43" s="87"/>
      <c r="G43" s="31">
        <f t="shared" si="8"/>
        <v>-24.416</v>
      </c>
    </row>
    <row r="44" spans="1:11" ht="15.75" hidden="1" customHeight="1" x14ac:dyDescent="0.25">
      <c r="B44" s="116" t="s">
        <v>48</v>
      </c>
      <c r="C44" s="129"/>
      <c r="D44" s="130"/>
      <c r="E44" s="90"/>
      <c r="F44" s="90"/>
      <c r="G44" s="31">
        <f t="shared" si="8"/>
        <v>0</v>
      </c>
    </row>
    <row r="45" spans="1:11" ht="15.75" customHeight="1" x14ac:dyDescent="0.25">
      <c r="B45" s="116" t="s">
        <v>49</v>
      </c>
      <c r="C45" s="117"/>
      <c r="D45" s="118"/>
      <c r="E45" s="90"/>
      <c r="F45" s="91">
        <v>25000</v>
      </c>
      <c r="G45" s="31">
        <f t="shared" si="8"/>
        <v>25000</v>
      </c>
    </row>
    <row r="46" spans="1:11" x14ac:dyDescent="0.25">
      <c r="B46" s="116" t="s">
        <v>50</v>
      </c>
      <c r="C46" s="117"/>
      <c r="D46" s="118"/>
      <c r="E46" s="87">
        <v>1032.8394699999999</v>
      </c>
      <c r="F46" s="87"/>
      <c r="G46" s="88">
        <f t="shared" si="8"/>
        <v>-1032.8394699999999</v>
      </c>
    </row>
    <row r="47" spans="1:11" x14ac:dyDescent="0.25">
      <c r="B47" s="116" t="s">
        <v>51</v>
      </c>
      <c r="C47" s="117"/>
      <c r="D47" s="118"/>
      <c r="E47" s="92">
        <v>2</v>
      </c>
      <c r="F47" s="87"/>
      <c r="G47" s="88">
        <f t="shared" si="8"/>
        <v>-2</v>
      </c>
    </row>
    <row r="48" spans="1:11" ht="15.75" hidden="1" customHeight="1" x14ac:dyDescent="0.25">
      <c r="B48" s="116" t="s">
        <v>52</v>
      </c>
      <c r="C48" s="117"/>
      <c r="D48" s="118"/>
      <c r="E48" s="87"/>
      <c r="F48" s="87"/>
      <c r="G48" s="31">
        <f t="shared" si="8"/>
        <v>0</v>
      </c>
    </row>
    <row r="49" spans="2:7" hidden="1" x14ac:dyDescent="0.25">
      <c r="B49" s="116" t="s">
        <v>53</v>
      </c>
      <c r="C49" s="117"/>
      <c r="D49" s="118"/>
      <c r="E49" s="86"/>
      <c r="F49" s="86"/>
      <c r="G49" s="31">
        <f t="shared" si="8"/>
        <v>0</v>
      </c>
    </row>
    <row r="50" spans="2:7" x14ac:dyDescent="0.25">
      <c r="B50" s="116" t="s">
        <v>54</v>
      </c>
      <c r="C50" s="117"/>
      <c r="D50" s="118"/>
      <c r="E50" s="86">
        <v>10610</v>
      </c>
      <c r="F50" s="86"/>
      <c r="G50" s="31">
        <f t="shared" si="8"/>
        <v>-10610</v>
      </c>
    </row>
    <row r="51" spans="2:7" hidden="1" x14ac:dyDescent="0.25">
      <c r="B51" s="116" t="s">
        <v>55</v>
      </c>
      <c r="C51" s="117"/>
      <c r="D51" s="118"/>
      <c r="E51" s="87"/>
      <c r="F51" s="87"/>
      <c r="G51" s="31">
        <f t="shared" si="8"/>
        <v>0</v>
      </c>
    </row>
    <row r="52" spans="2:7" hidden="1" x14ac:dyDescent="0.25">
      <c r="B52" s="116" t="s">
        <v>56</v>
      </c>
      <c r="C52" s="129"/>
      <c r="D52" s="130"/>
      <c r="E52" s="90"/>
      <c r="F52" s="90"/>
      <c r="G52" s="31">
        <f t="shared" si="8"/>
        <v>0</v>
      </c>
    </row>
    <row r="53" spans="2:7" x14ac:dyDescent="0.25">
      <c r="B53" s="116" t="s">
        <v>57</v>
      </c>
      <c r="C53" s="129"/>
      <c r="D53" s="130"/>
      <c r="E53" s="87">
        <v>1123.6316400000001</v>
      </c>
      <c r="F53" s="87">
        <v>1130</v>
      </c>
      <c r="G53" s="31">
        <f t="shared" si="8"/>
        <v>6.3683599999999387</v>
      </c>
    </row>
    <row r="54" spans="2:7" hidden="1" x14ac:dyDescent="0.25">
      <c r="B54" s="116" t="s">
        <v>58</v>
      </c>
      <c r="C54" s="129"/>
      <c r="D54" s="130"/>
      <c r="E54" s="92"/>
      <c r="F54" s="92"/>
      <c r="G54" s="31">
        <f t="shared" si="8"/>
        <v>0</v>
      </c>
    </row>
    <row r="55" spans="2:7" hidden="1" x14ac:dyDescent="0.25">
      <c r="B55" s="116" t="s">
        <v>59</v>
      </c>
      <c r="C55" s="117"/>
      <c r="D55" s="118"/>
      <c r="E55" s="86"/>
      <c r="F55" s="86"/>
      <c r="G55" s="31">
        <f t="shared" si="8"/>
        <v>0</v>
      </c>
    </row>
    <row r="56" spans="2:7" hidden="1" x14ac:dyDescent="0.25">
      <c r="B56" s="116" t="s">
        <v>60</v>
      </c>
      <c r="C56" s="117"/>
      <c r="D56" s="118"/>
      <c r="E56" s="86"/>
      <c r="F56" s="86"/>
      <c r="G56" s="31">
        <f t="shared" si="8"/>
        <v>0</v>
      </c>
    </row>
    <row r="57" spans="2:7" x14ac:dyDescent="0.25">
      <c r="B57" s="116" t="s">
        <v>61</v>
      </c>
      <c r="C57" s="117"/>
      <c r="D57" s="118"/>
      <c r="E57" s="86">
        <v>2152</v>
      </c>
      <c r="F57" s="86"/>
      <c r="G57" s="31">
        <f t="shared" si="8"/>
        <v>-2152</v>
      </c>
    </row>
    <row r="58" spans="2:7" x14ac:dyDescent="0.25">
      <c r="B58" s="116" t="s">
        <v>62</v>
      </c>
      <c r="C58" s="117"/>
      <c r="D58" s="118"/>
      <c r="E58" s="86">
        <v>199996.80496000001</v>
      </c>
      <c r="F58" s="86"/>
      <c r="G58" s="31">
        <f t="shared" si="8"/>
        <v>-199996.80496000001</v>
      </c>
    </row>
    <row r="59" spans="2:7" x14ac:dyDescent="0.25">
      <c r="B59" s="116" t="s">
        <v>63</v>
      </c>
      <c r="C59" s="117"/>
      <c r="D59" s="118"/>
      <c r="E59" s="86"/>
      <c r="F59" s="86">
        <v>10090.183804166667</v>
      </c>
      <c r="G59" s="31">
        <f t="shared" si="8"/>
        <v>10090.183804166667</v>
      </c>
    </row>
    <row r="60" spans="2:7" x14ac:dyDescent="0.25">
      <c r="B60" s="93" t="s">
        <v>64</v>
      </c>
      <c r="C60" s="94"/>
      <c r="D60" s="95"/>
      <c r="E60" s="86">
        <v>563.54999999999995</v>
      </c>
      <c r="F60" s="86">
        <v>570</v>
      </c>
      <c r="G60" s="31">
        <f t="shared" si="8"/>
        <v>6.4500000000000455</v>
      </c>
    </row>
    <row r="61" spans="2:7" hidden="1" x14ac:dyDescent="0.25">
      <c r="B61" s="126" t="s">
        <v>65</v>
      </c>
      <c r="C61" s="126"/>
      <c r="D61" s="126"/>
      <c r="E61" s="92"/>
      <c r="F61" s="92"/>
      <c r="G61" s="31">
        <f t="shared" si="8"/>
        <v>0</v>
      </c>
    </row>
    <row r="62" spans="2:7" hidden="1" x14ac:dyDescent="0.25">
      <c r="B62" s="93" t="s">
        <v>66</v>
      </c>
      <c r="C62" s="94"/>
      <c r="D62" s="95"/>
      <c r="E62" s="86"/>
      <c r="F62" s="86"/>
      <c r="G62" s="31">
        <f t="shared" si="8"/>
        <v>0</v>
      </c>
    </row>
    <row r="63" spans="2:7" hidden="1" x14ac:dyDescent="0.25">
      <c r="B63" s="116" t="s">
        <v>67</v>
      </c>
      <c r="C63" s="117"/>
      <c r="D63" s="118"/>
      <c r="E63" s="87"/>
      <c r="F63" s="87"/>
      <c r="G63" s="31">
        <f t="shared" si="8"/>
        <v>0</v>
      </c>
    </row>
    <row r="64" spans="2:7" hidden="1" x14ac:dyDescent="0.25">
      <c r="B64" s="116" t="s">
        <v>68</v>
      </c>
      <c r="C64" s="117"/>
      <c r="D64" s="118"/>
      <c r="E64" s="86"/>
      <c r="F64" s="86"/>
      <c r="G64" s="31">
        <f t="shared" si="8"/>
        <v>0</v>
      </c>
    </row>
    <row r="65" spans="2:11" hidden="1" x14ac:dyDescent="0.25">
      <c r="B65" s="116" t="s">
        <v>69</v>
      </c>
      <c r="C65" s="117"/>
      <c r="D65" s="118"/>
      <c r="E65" s="86"/>
      <c r="F65" s="86"/>
      <c r="G65" s="31">
        <f t="shared" si="8"/>
        <v>0</v>
      </c>
    </row>
    <row r="66" spans="2:11" hidden="1" x14ac:dyDescent="0.25">
      <c r="B66" s="116" t="s">
        <v>70</v>
      </c>
      <c r="C66" s="117"/>
      <c r="D66" s="118"/>
      <c r="E66" s="86"/>
      <c r="F66" s="86"/>
      <c r="G66" s="31">
        <f t="shared" si="8"/>
        <v>0</v>
      </c>
    </row>
    <row r="67" spans="2:11" hidden="1" x14ac:dyDescent="0.25">
      <c r="B67" s="116" t="s">
        <v>71</v>
      </c>
      <c r="C67" s="117"/>
      <c r="D67" s="118"/>
      <c r="E67" s="86"/>
      <c r="F67" s="86"/>
      <c r="G67" s="31">
        <f t="shared" si="8"/>
        <v>0</v>
      </c>
    </row>
    <row r="68" spans="2:11" hidden="1" x14ac:dyDescent="0.25">
      <c r="B68" s="116" t="s">
        <v>72</v>
      </c>
      <c r="C68" s="117"/>
      <c r="D68" s="118"/>
      <c r="E68" s="86"/>
      <c r="F68" s="86"/>
      <c r="G68" s="31">
        <f t="shared" si="8"/>
        <v>0</v>
      </c>
    </row>
    <row r="69" spans="2:11" hidden="1" x14ac:dyDescent="0.25">
      <c r="B69" s="116" t="s">
        <v>73</v>
      </c>
      <c r="C69" s="117"/>
      <c r="D69" s="118"/>
      <c r="E69" s="86"/>
      <c r="F69" s="86"/>
      <c r="G69" s="31">
        <f t="shared" si="8"/>
        <v>0</v>
      </c>
    </row>
    <row r="70" spans="2:11" hidden="1" x14ac:dyDescent="0.25">
      <c r="B70" s="116" t="s">
        <v>74</v>
      </c>
      <c r="C70" s="117"/>
      <c r="D70" s="118"/>
      <c r="E70" s="86"/>
      <c r="F70" s="86"/>
      <c r="G70" s="31">
        <f t="shared" si="8"/>
        <v>0</v>
      </c>
    </row>
    <row r="71" spans="2:11" hidden="1" x14ac:dyDescent="0.25">
      <c r="B71" s="116" t="s">
        <v>75</v>
      </c>
      <c r="C71" s="117"/>
      <c r="D71" s="118"/>
      <c r="E71" s="86"/>
      <c r="F71" s="86"/>
      <c r="G71" s="31">
        <f t="shared" si="8"/>
        <v>0</v>
      </c>
    </row>
    <row r="72" spans="2:11" ht="16.5" thickBot="1" x14ac:dyDescent="0.3">
      <c r="B72" s="96"/>
      <c r="C72" s="96"/>
      <c r="D72" s="96"/>
      <c r="E72" s="97"/>
    </row>
    <row r="73" spans="2:11" ht="32.25" thickBot="1" x14ac:dyDescent="0.3">
      <c r="B73" s="120" t="s">
        <v>76</v>
      </c>
      <c r="C73" s="121"/>
      <c r="D73" s="122"/>
      <c r="E73" s="79" t="s">
        <v>36</v>
      </c>
      <c r="F73" s="80" t="s">
        <v>37</v>
      </c>
      <c r="G73" s="80" t="s">
        <v>38</v>
      </c>
    </row>
    <row r="74" spans="2:11" ht="16.5" thickBot="1" x14ac:dyDescent="0.3">
      <c r="B74" s="131" t="s">
        <v>27</v>
      </c>
      <c r="C74" s="132"/>
      <c r="D74" s="133"/>
      <c r="E74" s="98">
        <f>SUM(E75:E104)</f>
        <v>480881.05817999993</v>
      </c>
      <c r="F74" s="98">
        <f>SUM(F75:F104)</f>
        <v>146924.80743473332</v>
      </c>
      <c r="G74" s="82">
        <f>F74-E74</f>
        <v>-333956.25074526662</v>
      </c>
      <c r="J74" s="51"/>
      <c r="K74" s="99"/>
    </row>
    <row r="75" spans="2:11" x14ac:dyDescent="0.25">
      <c r="B75" s="128" t="s">
        <v>77</v>
      </c>
      <c r="C75" s="128"/>
      <c r="D75" s="128"/>
      <c r="E75" s="85">
        <v>155.53944999999999</v>
      </c>
      <c r="F75" s="86"/>
      <c r="G75" s="31">
        <f>F75-E75</f>
        <v>-155.53944999999999</v>
      </c>
    </row>
    <row r="76" spans="2:11" ht="16.5" customHeight="1" x14ac:dyDescent="0.25">
      <c r="B76" s="128" t="s">
        <v>78</v>
      </c>
      <c r="C76" s="128"/>
      <c r="D76" s="128"/>
      <c r="E76" s="86">
        <v>2344.732</v>
      </c>
      <c r="F76" s="86">
        <v>14093.370999999999</v>
      </c>
      <c r="G76" s="31">
        <f>F76-E76</f>
        <v>11748.638999999999</v>
      </c>
    </row>
    <row r="77" spans="2:11" x14ac:dyDescent="0.25">
      <c r="B77" s="128" t="s">
        <v>79</v>
      </c>
      <c r="C77" s="128"/>
      <c r="D77" s="128"/>
      <c r="E77" s="86">
        <v>837.05141000000003</v>
      </c>
      <c r="F77" s="86">
        <v>1000</v>
      </c>
      <c r="G77" s="86">
        <f t="shared" ref="G77:G103" si="9">F77-E77</f>
        <v>162.94858999999997</v>
      </c>
    </row>
    <row r="78" spans="2:11" x14ac:dyDescent="0.25">
      <c r="B78" s="128" t="s">
        <v>80</v>
      </c>
      <c r="C78" s="128"/>
      <c r="D78" s="128"/>
      <c r="E78" s="86">
        <v>1556.8051399999999</v>
      </c>
      <c r="F78" s="86">
        <f>1560*1.06</f>
        <v>1653.6000000000001</v>
      </c>
      <c r="G78" s="31">
        <f t="shared" si="9"/>
        <v>96.794860000000199</v>
      </c>
    </row>
    <row r="79" spans="2:11" x14ac:dyDescent="0.25">
      <c r="B79" s="128" t="s">
        <v>81</v>
      </c>
      <c r="C79" s="128"/>
      <c r="D79" s="128"/>
      <c r="E79" s="86">
        <v>797.84730999999999</v>
      </c>
      <c r="F79" s="86"/>
      <c r="G79" s="31">
        <f t="shared" si="9"/>
        <v>-797.84730999999999</v>
      </c>
      <c r="J79" s="51"/>
    </row>
    <row r="80" spans="2:11" x14ac:dyDescent="0.25">
      <c r="B80" s="128" t="s">
        <v>59</v>
      </c>
      <c r="C80" s="128"/>
      <c r="D80" s="128"/>
      <c r="E80" s="86">
        <v>480.59223999999995</v>
      </c>
      <c r="F80" s="86"/>
      <c r="G80" s="31">
        <f t="shared" si="9"/>
        <v>-480.59223999999995</v>
      </c>
    </row>
    <row r="81" spans="2:7" x14ac:dyDescent="0.25">
      <c r="B81" s="128" t="s">
        <v>82</v>
      </c>
      <c r="C81" s="128"/>
      <c r="D81" s="128"/>
      <c r="E81" s="86">
        <v>0.93223</v>
      </c>
      <c r="F81" s="86"/>
      <c r="G81" s="31">
        <f t="shared" si="9"/>
        <v>-0.93223</v>
      </c>
    </row>
    <row r="82" spans="2:7" x14ac:dyDescent="0.25">
      <c r="B82" s="128" t="s">
        <v>48</v>
      </c>
      <c r="C82" s="128"/>
      <c r="D82" s="128"/>
      <c r="E82" s="86">
        <v>4.6581299999999999</v>
      </c>
      <c r="F82" s="86"/>
      <c r="G82" s="31">
        <f t="shared" si="9"/>
        <v>-4.6581299999999999</v>
      </c>
    </row>
    <row r="83" spans="2:7" x14ac:dyDescent="0.25">
      <c r="B83" s="128" t="s">
        <v>83</v>
      </c>
      <c r="C83" s="128"/>
      <c r="D83" s="128"/>
      <c r="E83" s="86">
        <v>5.0213900000000002</v>
      </c>
      <c r="F83" s="86"/>
      <c r="G83" s="31">
        <f t="shared" si="9"/>
        <v>-5.0213900000000002</v>
      </c>
    </row>
    <row r="84" spans="2:7" x14ac:dyDescent="0.25">
      <c r="B84" s="128" t="s">
        <v>84</v>
      </c>
      <c r="C84" s="128"/>
      <c r="D84" s="128"/>
      <c r="E84" s="86">
        <v>2607.52297</v>
      </c>
      <c r="F84" s="86">
        <v>15000</v>
      </c>
      <c r="G84" s="100">
        <f t="shared" si="9"/>
        <v>12392.47703</v>
      </c>
    </row>
    <row r="85" spans="2:7" x14ac:dyDescent="0.25">
      <c r="B85" s="128" t="s">
        <v>85</v>
      </c>
      <c r="C85" s="128"/>
      <c r="D85" s="128"/>
      <c r="E85" s="86">
        <v>390.28771999999998</v>
      </c>
      <c r="F85" s="86"/>
      <c r="G85" s="31">
        <f t="shared" si="9"/>
        <v>-390.28771999999998</v>
      </c>
    </row>
    <row r="86" spans="2:7" x14ac:dyDescent="0.25">
      <c r="B86" s="134" t="s">
        <v>86</v>
      </c>
      <c r="C86" s="135"/>
      <c r="D86" s="136"/>
      <c r="E86" s="86">
        <v>253726.98647999999</v>
      </c>
      <c r="F86" s="86">
        <v>80000</v>
      </c>
      <c r="G86" s="31">
        <f t="shared" si="9"/>
        <v>-173726.98647999999</v>
      </c>
    </row>
    <row r="87" spans="2:7" hidden="1" x14ac:dyDescent="0.25">
      <c r="B87" s="116" t="s">
        <v>87</v>
      </c>
      <c r="C87" s="117"/>
      <c r="D87" s="118"/>
      <c r="E87" s="86"/>
      <c r="F87" s="86"/>
      <c r="G87" s="101">
        <f t="shared" si="9"/>
        <v>0</v>
      </c>
    </row>
    <row r="88" spans="2:7" hidden="1" x14ac:dyDescent="0.25">
      <c r="B88" s="116" t="s">
        <v>88</v>
      </c>
      <c r="C88" s="117"/>
      <c r="D88" s="118"/>
      <c r="E88" s="90"/>
      <c r="F88" s="90"/>
      <c r="G88" s="86">
        <f t="shared" si="9"/>
        <v>0</v>
      </c>
    </row>
    <row r="89" spans="2:7" x14ac:dyDescent="0.25">
      <c r="B89" s="137" t="s">
        <v>89</v>
      </c>
      <c r="C89" s="138"/>
      <c r="D89" s="139"/>
      <c r="E89" s="86">
        <v>700.21689000000003</v>
      </c>
      <c r="F89" s="86">
        <v>700.21689000000003</v>
      </c>
      <c r="G89" s="100">
        <f t="shared" si="9"/>
        <v>0</v>
      </c>
    </row>
    <row r="90" spans="2:7" hidden="1" x14ac:dyDescent="0.25">
      <c r="B90" s="128" t="s">
        <v>90</v>
      </c>
      <c r="C90" s="128"/>
      <c r="D90" s="128"/>
      <c r="E90" s="90"/>
      <c r="F90" s="90"/>
      <c r="G90" s="31">
        <f t="shared" si="9"/>
        <v>0</v>
      </c>
    </row>
    <row r="91" spans="2:7" hidden="1" x14ac:dyDescent="0.25">
      <c r="B91" s="116" t="s">
        <v>52</v>
      </c>
      <c r="C91" s="117"/>
      <c r="D91" s="118"/>
      <c r="E91" s="86"/>
      <c r="F91" s="86"/>
      <c r="G91" s="31">
        <f t="shared" si="9"/>
        <v>0</v>
      </c>
    </row>
    <row r="92" spans="2:7" hidden="1" x14ac:dyDescent="0.25">
      <c r="B92" s="134" t="s">
        <v>91</v>
      </c>
      <c r="C92" s="140"/>
      <c r="D92" s="141"/>
      <c r="E92" s="90"/>
      <c r="F92" s="90"/>
      <c r="G92" s="31">
        <f t="shared" si="9"/>
        <v>0</v>
      </c>
    </row>
    <row r="93" spans="2:7" x14ac:dyDescent="0.25">
      <c r="B93" s="116" t="s">
        <v>53</v>
      </c>
      <c r="C93" s="117"/>
      <c r="D93" s="118"/>
      <c r="E93" s="101"/>
      <c r="F93" s="101"/>
      <c r="G93" s="31">
        <f t="shared" si="9"/>
        <v>0</v>
      </c>
    </row>
    <row r="94" spans="2:7" hidden="1" x14ac:dyDescent="0.25">
      <c r="B94" s="116" t="s">
        <v>92</v>
      </c>
      <c r="C94" s="117"/>
      <c r="D94" s="118"/>
      <c r="E94" s="86"/>
      <c r="F94" s="86"/>
      <c r="G94" s="31">
        <f t="shared" si="9"/>
        <v>0</v>
      </c>
    </row>
    <row r="95" spans="2:7" hidden="1" x14ac:dyDescent="0.25">
      <c r="B95" s="116" t="s">
        <v>93</v>
      </c>
      <c r="C95" s="129"/>
      <c r="D95" s="130"/>
      <c r="E95" s="86"/>
      <c r="F95" s="86"/>
      <c r="G95" s="31">
        <f t="shared" si="9"/>
        <v>0</v>
      </c>
    </row>
    <row r="96" spans="2:7" hidden="1" x14ac:dyDescent="0.25">
      <c r="B96" s="128" t="s">
        <v>94</v>
      </c>
      <c r="C96" s="128"/>
      <c r="D96" s="128"/>
      <c r="E96" s="86"/>
      <c r="F96" s="86"/>
      <c r="G96" s="31">
        <f t="shared" si="9"/>
        <v>0</v>
      </c>
    </row>
    <row r="97" spans="2:10" x14ac:dyDescent="0.25">
      <c r="B97" s="116" t="s">
        <v>61</v>
      </c>
      <c r="C97" s="117"/>
      <c r="D97" s="118"/>
      <c r="E97" s="86">
        <v>4312.6666699999996</v>
      </c>
      <c r="F97" s="86">
        <v>900</v>
      </c>
      <c r="G97" s="31">
        <f t="shared" si="9"/>
        <v>-3412.6666699999996</v>
      </c>
    </row>
    <row r="98" spans="2:10" x14ac:dyDescent="0.25">
      <c r="B98" s="116" t="s">
        <v>62</v>
      </c>
      <c r="C98" s="117"/>
      <c r="D98" s="118"/>
      <c r="E98" s="86">
        <v>199996.80496000001</v>
      </c>
      <c r="F98" s="86"/>
      <c r="G98" s="31">
        <f t="shared" si="9"/>
        <v>-199996.80496000001</v>
      </c>
    </row>
    <row r="99" spans="2:10" x14ac:dyDescent="0.25">
      <c r="B99" s="116" t="s">
        <v>95</v>
      </c>
      <c r="C99" s="117"/>
      <c r="D99" s="118"/>
      <c r="E99" s="86"/>
      <c r="F99" s="86">
        <v>20180.367608333334</v>
      </c>
      <c r="G99" s="31">
        <f t="shared" si="9"/>
        <v>20180.367608333334</v>
      </c>
      <c r="J99" s="102"/>
    </row>
    <row r="100" spans="2:10" hidden="1" x14ac:dyDescent="0.25">
      <c r="B100" s="93" t="s">
        <v>96</v>
      </c>
      <c r="C100" s="94"/>
      <c r="D100" s="95"/>
      <c r="E100" s="86"/>
      <c r="F100" s="86"/>
      <c r="G100" s="31">
        <f t="shared" si="9"/>
        <v>0</v>
      </c>
    </row>
    <row r="101" spans="2:10" hidden="1" x14ac:dyDescent="0.25">
      <c r="B101" s="134" t="s">
        <v>97</v>
      </c>
      <c r="C101" s="148"/>
      <c r="D101" s="149"/>
      <c r="E101" s="86"/>
      <c r="F101" s="86"/>
      <c r="G101" s="31">
        <f t="shared" si="9"/>
        <v>0</v>
      </c>
    </row>
    <row r="102" spans="2:10" ht="15.75" hidden="1" customHeight="1" x14ac:dyDescent="0.25">
      <c r="B102" s="134" t="s">
        <v>98</v>
      </c>
      <c r="C102" s="140"/>
      <c r="D102" s="141"/>
      <c r="E102" s="86"/>
      <c r="F102" s="86"/>
      <c r="G102" s="31">
        <f t="shared" si="9"/>
        <v>0</v>
      </c>
    </row>
    <row r="103" spans="2:10" hidden="1" x14ac:dyDescent="0.25">
      <c r="B103" s="134" t="s">
        <v>99</v>
      </c>
      <c r="C103" s="140"/>
      <c r="D103" s="141"/>
      <c r="E103" s="86"/>
      <c r="F103" s="86"/>
      <c r="G103" s="31">
        <f t="shared" si="9"/>
        <v>0</v>
      </c>
    </row>
    <row r="104" spans="2:10" x14ac:dyDescent="0.25">
      <c r="B104" s="142" t="s">
        <v>100</v>
      </c>
      <c r="C104" s="143"/>
      <c r="D104" s="144"/>
      <c r="E104" s="103">
        <v>12963.393189999999</v>
      </c>
      <c r="F104" s="103">
        <v>13397.2519364</v>
      </c>
      <c r="G104" s="104">
        <f>F104-E104</f>
        <v>433.85874640000111</v>
      </c>
    </row>
    <row r="105" spans="2:10" x14ac:dyDescent="0.25">
      <c r="B105" s="145" t="s">
        <v>101</v>
      </c>
      <c r="C105" s="146"/>
      <c r="D105" s="147"/>
      <c r="E105" s="86">
        <v>6024.122699999999</v>
      </c>
      <c r="F105" s="86">
        <v>7065.9166174000002</v>
      </c>
      <c r="G105" s="31">
        <f>F105-E105</f>
        <v>1041.7939174000012</v>
      </c>
    </row>
  </sheetData>
  <mergeCells count="77">
    <mergeCell ref="B102:D102"/>
    <mergeCell ref="B103:D103"/>
    <mergeCell ref="B104:D104"/>
    <mergeCell ref="B105:D105"/>
    <mergeCell ref="B95:D95"/>
    <mergeCell ref="B96:D96"/>
    <mergeCell ref="B97:D97"/>
    <mergeCell ref="B98:D98"/>
    <mergeCell ref="B99:D99"/>
    <mergeCell ref="B101:D101"/>
    <mergeCell ref="B94:D94"/>
    <mergeCell ref="B83:D83"/>
    <mergeCell ref="B84:D84"/>
    <mergeCell ref="B85:D85"/>
    <mergeCell ref="B86:D86"/>
    <mergeCell ref="B87:D87"/>
    <mergeCell ref="B88:D88"/>
    <mergeCell ref="B89:D89"/>
    <mergeCell ref="B90:D90"/>
    <mergeCell ref="B91:D91"/>
    <mergeCell ref="B92:D92"/>
    <mergeCell ref="B93:D93"/>
    <mergeCell ref="B82:D82"/>
    <mergeCell ref="B70:D70"/>
    <mergeCell ref="B71:D71"/>
    <mergeCell ref="B73:D73"/>
    <mergeCell ref="B74:D74"/>
    <mergeCell ref="B75:D75"/>
    <mergeCell ref="B76:D76"/>
    <mergeCell ref="B77:D77"/>
    <mergeCell ref="B78:D78"/>
    <mergeCell ref="B79:D79"/>
    <mergeCell ref="B80:D80"/>
    <mergeCell ref="B81:D81"/>
    <mergeCell ref="B69:D69"/>
    <mergeCell ref="B56:D56"/>
    <mergeCell ref="B57:D57"/>
    <mergeCell ref="B58:D58"/>
    <mergeCell ref="B59:D59"/>
    <mergeCell ref="B61:D61"/>
    <mergeCell ref="B63:D63"/>
    <mergeCell ref="B64:D64"/>
    <mergeCell ref="B65:D65"/>
    <mergeCell ref="B66:D66"/>
    <mergeCell ref="B67:D67"/>
    <mergeCell ref="B68:D68"/>
    <mergeCell ref="B55:D55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B53:D53"/>
    <mergeCell ref="B54:D54"/>
    <mergeCell ref="B43:D43"/>
    <mergeCell ref="A32:F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A1:N1"/>
    <mergeCell ref="L2:N2"/>
    <mergeCell ref="A3:A4"/>
    <mergeCell ref="B3:B4"/>
    <mergeCell ref="C3:F3"/>
    <mergeCell ref="G3:J3"/>
    <mergeCell ref="K3:N3"/>
  </mergeCells>
  <pageMargins left="0" right="0" top="0" bottom="0" header="0" footer="0"/>
  <pageSetup paperSize="9" scale="7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Прил.18.3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Артюхова ТМ</dc:creator>
  <cp:lastModifiedBy>Артюхова ТМ</cp:lastModifiedBy>
  <cp:lastPrinted>2024-04-23T00:30:10Z</cp:lastPrinted>
  <dcterms:created xsi:type="dcterms:W3CDTF">2024-04-23T00:26:43Z</dcterms:created>
  <dcterms:modified xsi:type="dcterms:W3CDTF">2024-04-25T22:19:34Z</dcterms:modified>
</cp:coreProperties>
</file>